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Заседание Правительства КК за 1 полугодие 2023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4'!$A$10:$FY$10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4'!$B$260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4'!$8:$9</definedName>
    <definedName name="_xlnm.Print_Area" localSheetId="0">'Приложение 4'!$A$1:$K$263</definedName>
  </definedNames>
  <calcPr calcId="162913" refMode="R1C1"/>
</workbook>
</file>

<file path=xl/calcChain.xml><?xml version="1.0" encoding="utf-8"?>
<calcChain xmlns="http://schemas.openxmlformats.org/spreadsheetml/2006/main">
  <c r="K260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A1" i="1" l="1"/>
  <c r="I8" i="1" l="1"/>
</calcChain>
</file>

<file path=xl/sharedStrings.xml><?xml version="1.0" encoding="utf-8"?>
<sst xmlns="http://schemas.openxmlformats.org/spreadsheetml/2006/main" count="1398" uniqueCount="489">
  <si>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</si>
  <si>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</si>
  <si>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</si>
  <si>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</si>
  <si>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</si>
  <si>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</si>
  <si>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</si>
  <si>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</si>
  <si>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</si>
  <si>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</si>
  <si>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</si>
  <si>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</si>
  <si>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</si>
  <si>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</si>
  <si>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</si>
  <si>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</si>
  <si>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</si>
  <si>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01.01.2023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</si>
  <si>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</si>
  <si>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</si>
  <si>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</si>
  <si>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</si>
  <si>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</si>
  <si>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</si>
  <si>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</si>
  <si>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</si>
  <si>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</si>
  <si>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</si>
  <si>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</si>
  <si>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</si>
  <si>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01.01.2023 года</t>
  </si>
  <si>
    <t>Паратунское сельское поселение</t>
  </si>
  <si>
    <t>Мильковское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</si>
  <si>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</si>
  <si>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</si>
  <si>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</si>
  <si>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</si>
  <si>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</si>
  <si>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</si>
  <si>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</si>
  <si>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</si>
  <si>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</si>
  <si>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</si>
  <si>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</si>
  <si>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</si>
  <si>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</si>
  <si>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</si>
  <si>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</si>
  <si>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</si>
  <si>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</si>
  <si>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</si>
  <si>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</si>
  <si>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</si>
  <si>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</si>
  <si>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</si>
  <si>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</si>
  <si>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</si>
  <si>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</si>
  <si>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 (в том числе проектные работы)</t>
  </si>
  <si>
    <t>1.2.3</t>
  </si>
  <si>
    <t xml:space="preserve"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 </t>
  </si>
  <si>
    <t>1.2.4</t>
  </si>
  <si>
    <t xml:space="preserve">Фельдшерско-акушерский пункт. Камчатский край, Олюторский муниципальный район, село Апука </t>
  </si>
  <si>
    <t>1.2.5</t>
  </si>
  <si>
    <t>Фельдшерско-акушерский пункт. Камчатский край, Елизовский муниципальный район, п. Новый</t>
  </si>
  <si>
    <t>1.2.6</t>
  </si>
  <si>
    <t xml:space="preserve">Фельдшерско-акушерский пункт. Камчатский край, Елизовский муниципальный район, п. Березняки </t>
  </si>
  <si>
    <t>1.2.7</t>
  </si>
  <si>
    <t>ГБУЗ КК ПК ГДП No1 Реконструкция крылец, аварийного выхода с устройством пандуса для маломобильных групп населения</t>
  </si>
  <si>
    <t>814</t>
  </si>
  <si>
    <t>0902</t>
  </si>
  <si>
    <t>Министерство здравоохранения Камчатского края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</si>
  <si>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</si>
  <si>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1.2.8</t>
  </si>
  <si>
    <t>01 9 01 R1110</t>
  </si>
  <si>
    <t>1.2.9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</si>
  <si>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</si>
  <si>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</si>
  <si>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</si>
  <si>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</si>
  <si>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1.2.11</t>
  </si>
  <si>
    <t>Фельдшерско-акушерский пункт. Камчатский край, Пенжинский муниципальный район, с. Аянка</t>
  </si>
  <si>
    <t>1.2.12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</si>
  <si>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</si>
  <si>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1.2.13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</si>
  <si>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</si>
  <si>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1.2.14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</si>
  <si>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</si>
  <si>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</si>
  <si>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</si>
  <si>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1.2.16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</si>
  <si>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</si>
  <si>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1.2.17</t>
  </si>
  <si>
    <t>Офис врача общей практики в п. Крутогоровский Соболевского района Камчатского края</t>
  </si>
  <si>
    <t>1.2.18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</si>
  <si>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</si>
  <si>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1.2.19</t>
  </si>
  <si>
    <t>Фельдшерско-акушерский пункт. Камчатский край, Пенжинский муниципальный район, с. Слаутное</t>
  </si>
  <si>
    <t>1.2.20</t>
  </si>
  <si>
    <t>Фельдшерско-акушерский пункт. Камчатский край, Олюторский муниципальный район, село Ачайваям</t>
  </si>
  <si>
    <t>1.2.21</t>
  </si>
  <si>
    <t>01 9 N9 53650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</si>
  <si>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</si>
  <si>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</si>
  <si>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</si>
  <si>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</si>
  <si>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</si>
  <si>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</si>
  <si>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</si>
  <si>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</si>
  <si>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</si>
  <si>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</si>
  <si>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государственное бюджетное учреждение здравоохранения Камчатского края "Елизовская районная больница"</t>
  </si>
  <si>
    <t>1.2.31</t>
  </si>
  <si>
    <t>01 9 N9 5365F</t>
  </si>
  <si>
    <t>1.2.32</t>
  </si>
  <si>
    <t>1.2.33</t>
  </si>
  <si>
    <t>1.2.34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</si>
  <si>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</si>
  <si>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</si>
  <si>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</si>
  <si>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</si>
  <si>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</si>
  <si>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Расходы на выполнение обязательств по определению Арбитражного суда Камчатского края по делу № А24-5539/2021 (иск общества с ограниченной ответственность "Строительная компания "Титан")</t>
  </si>
  <si>
    <t>2.1.2</t>
  </si>
  <si>
    <t>Детский сад по ул. Вилюйская, 60 в г. Петропавловске-Камчатском</t>
  </si>
  <si>
    <t>813</t>
  </si>
  <si>
    <t>02 1 07 40070</t>
  </si>
  <si>
    <t>Министерство образования Камчатского края</t>
  </si>
  <si>
    <t>2.1.3</t>
  </si>
  <si>
    <t>Средняя общеобразовательная школа в с. Кавалерское Усть-Большерецкого района</t>
  </si>
  <si>
    <t>0702</t>
  </si>
  <si>
    <t>02 1 E1 52300</t>
  </si>
  <si>
    <t>02 1 E1 5230F</t>
  </si>
  <si>
    <t>2.1.4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</si>
  <si>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</si>
  <si>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</si>
  <si>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</si>
  <si>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</si>
  <si>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</si>
  <si>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</si>
  <si>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</si>
  <si>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</si>
  <si>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</si>
  <si>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</si>
  <si>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</si>
  <si>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</si>
  <si>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</si>
  <si>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</si>
  <si>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</si>
  <si>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</si>
  <si>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</si>
  <si>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</si>
  <si>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</si>
  <si>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</si>
  <si>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Строительство объекта "Музей воинской славы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</si>
  <si>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</si>
  <si>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</si>
  <si>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</si>
  <si>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</si>
  <si>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</si>
  <si>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</si>
  <si>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</si>
  <si>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</si>
  <si>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</si>
  <si>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</si>
  <si>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</si>
  <si>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</si>
  <si>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</si>
  <si>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</si>
  <si>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</si>
  <si>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</si>
  <si>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847</t>
  </si>
  <si>
    <t>1102</t>
  </si>
  <si>
    <t>07 4 02 10130</t>
  </si>
  <si>
    <t>Министерство спорта Камчатского края</t>
  </si>
  <si>
    <t>краевое государственное бюджетное учреждение "Спортивная школа по футболу"</t>
  </si>
  <si>
    <t>5.1.2</t>
  </si>
  <si>
    <t>Спортивный зал единоборств в г. Елизово</t>
  </si>
  <si>
    <t>07 4 P5 51390</t>
  </si>
  <si>
    <t>Елизовский муниципальный район</t>
  </si>
  <si>
    <t>6</t>
  </si>
  <si>
    <t>Государственная программа Камчатского края "Развитие экономики и внешнеэкономической деятельности Камчатского края"</t>
  </si>
  <si>
    <t>6.1</t>
  </si>
  <si>
    <t>Подпрограмма «Обеспечение эффективного функционирования территории опережающего развития «Камчатка»</t>
  </si>
  <si>
    <t>6.1.1</t>
  </si>
  <si>
    <t>Система снабжения термоминеральными водами резидентов площадки ТРК "Зеленовские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</si>
  <si>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843</t>
  </si>
  <si>
    <t>0113</t>
  </si>
  <si>
    <t>08 9 02 10130</t>
  </si>
  <si>
    <t>Министерство экономического развития Камчатского края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</si>
  <si>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</si>
  <si>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</si>
  <si>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</si>
  <si>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</si>
  <si>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</si>
  <si>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</si>
  <si>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</si>
  <si>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</si>
  <si>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</si>
  <si>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</si>
  <si>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Жилая застройка на ул. Арсеньева в г. Петропавловске-Камчатском</t>
  </si>
  <si>
    <t>10 1 05 10130</t>
  </si>
  <si>
    <t>7.1.3</t>
  </si>
  <si>
    <t>Многоквартирный жилой дом в районе ул. Жупановская в г. Елизово Камчатского края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</si>
  <si>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</si>
  <si>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</si>
  <si>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</si>
  <si>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</si>
  <si>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</si>
  <si>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</si>
  <si>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</si>
  <si>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</si>
  <si>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</si>
  <si>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</si>
  <si>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</si>
  <si>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</si>
  <si>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</si>
  <si>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</si>
  <si>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</si>
  <si>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</si>
  <si>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</si>
  <si>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7.5</t>
  </si>
  <si>
    <t>7.5.1</t>
  </si>
  <si>
    <t>10 A F3 67484</t>
  </si>
  <si>
    <t>Елизовское городское поселение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</si>
  <si>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</si>
  <si>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</si>
  <si>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</si>
  <si>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</si>
  <si>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</si>
  <si>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</si>
  <si>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</si>
  <si>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</si>
  <si>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8.1.3</t>
  </si>
  <si>
    <t>Регазификационный комплекс СПГ в бухте Раковая Авачинской губы (изъятие земельных участков)</t>
  </si>
  <si>
    <t>11 1 10 10130</t>
  </si>
  <si>
    <t>8.1.4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</si>
  <si>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</si>
  <si>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11 1 11 40070</t>
  </si>
  <si>
    <t>8.1.5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</si>
  <si>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</si>
  <si>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</si>
  <si>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</si>
  <si>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</si>
  <si>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</si>
  <si>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</si>
  <si>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</si>
  <si>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</si>
  <si>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Водовод с водозабором в с. Тигиль</t>
  </si>
  <si>
    <t>8.2.4</t>
  </si>
  <si>
    <t>Строительство системы холодного водоснабжения с греющим кабелем в сельском поселении "село Манилы" Пенжинского муниципального района (проектные работы)</t>
  </si>
  <si>
    <t>11 2 02 40070</t>
  </si>
  <si>
    <t>Сельское поселение "село Манилы"</t>
  </si>
  <si>
    <t>8.2.5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</si>
  <si>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</si>
  <si>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</si>
  <si>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8.2.6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</si>
  <si>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</si>
  <si>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8.2.7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</si>
  <si>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</si>
  <si>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8.2.8</t>
  </si>
  <si>
    <t>Реконструкция напорного коллектора Д-700 (проектные работы)</t>
  </si>
  <si>
    <t>8.2.9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</si>
  <si>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</si>
  <si>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8.2.10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</si>
  <si>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</si>
  <si>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8.2.11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</si>
  <si>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</si>
  <si>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8.2.12</t>
  </si>
  <si>
    <t>Реконструкция самотечного коллектора по ул. Кавказская (проектные работы)</t>
  </si>
  <si>
    <t>8.2.13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</si>
  <si>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</si>
  <si>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8.2.14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</si>
  <si>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</si>
  <si>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8.2.15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</si>
  <si>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</t>
  </si>
  <si>
    <t>8.2.16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</si>
  <si>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</si>
  <si>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>8.2.17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</si>
  <si>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</si>
  <si>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8.2.18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</si>
  <si>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</si>
  <si>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8.2.19</t>
  </si>
  <si>
    <t>Строительство канализационных очистных сооружений объекта "Строительство Камчатской краевой больницы"</t>
  </si>
  <si>
    <t>8.2.20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</si>
  <si>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</si>
  <si>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</si>
  <si>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8.2.21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</si>
  <si>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</si>
  <si>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К8002</t>
  </si>
  <si>
    <t>8.2.22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</si>
  <si>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</si>
  <si>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</si>
  <si>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</si>
  <si>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8.2.23</t>
  </si>
  <si>
    <t>Строительство системы хозяйственно-питьевого водоснабжения с. Лесная,Тигильского района, Камчатского края ( в том числе проектные работы)</t>
  </si>
  <si>
    <t>Сельское поселение "село Лесная"</t>
  </si>
  <si>
    <t>8.2.24</t>
  </si>
  <si>
    <t>Реконструкция системы водоснабжения в п. Ключи Усть-Камчатского района Камчатского края Этап № 5</t>
  </si>
  <si>
    <t>8.2.25</t>
  </si>
  <si>
    <t>Реконструкция системы водоснабжения в п. Ключи Усть-Камчатского района Камчатского края Этап № 6</t>
  </si>
  <si>
    <t>8.2.26</t>
  </si>
  <si>
    <t>Реконструкция системы водоснабжения в п. Ключи Усть-Камчатского района Камчатского края Этап № 7</t>
  </si>
  <si>
    <t>8.2.27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</si>
  <si>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</si>
  <si>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</si>
  <si>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</si>
  <si>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</si>
  <si>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</si>
  <si>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</si>
  <si>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</si>
  <si>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</si>
  <si>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12 1 02 10130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</si>
  <si>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</si>
  <si>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</si>
  <si>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</si>
  <si>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</si>
  <si>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 xml:space="preserve">Автомобильная дорога для резидента ООО "Соколиный центр "Камчатка" </t>
  </si>
  <si>
    <t>9.1.4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</si>
  <si>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</si>
  <si>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</si>
  <si>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9.1.5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</si>
  <si>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</si>
  <si>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9.1.6</t>
  </si>
  <si>
    <t>Реконструкция автомобильной дороги подьезд к совхозу "Петропавловский" на участке км 0 - км 4 (проектные работы)</t>
  </si>
  <si>
    <t>12 1 03 10130</t>
  </si>
  <si>
    <t>9.1.7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</si>
  <si>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</si>
  <si>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9.1.8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</si>
  <si>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</si>
  <si>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9.1.9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</si>
  <si>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</si>
  <si>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9.1.10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</si>
  <si>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</si>
  <si>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9.1.11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</si>
  <si>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</si>
  <si>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</si>
  <si>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9.1.12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</si>
  <si>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</si>
  <si>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9.1.13</t>
  </si>
  <si>
    <t>12 1 J1 53380</t>
  </si>
  <si>
    <t>9.1.14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</si>
  <si>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</si>
  <si>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</si>
  <si>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9.1.15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</si>
  <si>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</si>
  <si>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</si>
  <si>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9.1.16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</si>
  <si>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</si>
  <si>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</si>
  <si>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</si>
  <si>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</si>
  <si>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</si>
  <si>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</si>
  <si>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</si>
  <si>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</si>
  <si>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</si>
  <si>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</si>
  <si>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</si>
  <si>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</si>
  <si>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</si>
  <si>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</si>
  <si>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9.3.3</t>
  </si>
  <si>
    <t>Приобретение грузопассажирских барж грузоподъёмностью 40 тонн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</si>
  <si>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</si>
  <si>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</si>
  <si>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</si>
  <si>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</si>
  <si>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</si>
  <si>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</si>
  <si>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</si>
  <si>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</si>
  <si>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</si>
  <si>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</si>
  <si>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</si>
  <si>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</si>
  <si>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</si>
  <si>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</si>
  <si>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</si>
  <si>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</si>
  <si>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</si>
  <si>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Пожарное депо на 2 выезда, расположенное по адресу: Камчатский край, Елизовский район, п. Пионерский (проектные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</si>
  <si>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</si>
  <si>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</si>
  <si>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</si>
  <si>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</si>
  <si>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11.1.2</t>
  </si>
  <si>
    <t>Корректировка проекта сметной документации по объекту: Строительство "Пожарного депо на 2 выезда" в п. Озерновский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</si>
  <si>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</si>
  <si>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</si>
  <si>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</si>
  <si>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</si>
  <si>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</si>
  <si>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</si>
  <si>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</si>
  <si>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</si>
  <si>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</si>
  <si>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</si>
  <si>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</si>
  <si>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</si>
  <si>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</si>
  <si>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</si>
  <si>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</si>
  <si>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13.1.2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</si>
  <si>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</si>
  <si>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13.1.3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</si>
  <si>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</si>
  <si>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13.1.4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</si>
  <si>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</si>
  <si>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13.1.5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</si>
  <si>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</si>
  <si>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</si>
  <si>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</si>
  <si>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</si>
  <si>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</si>
  <si>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</si>
  <si>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</si>
  <si>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12-квартирного жилого дома по ул. 60 лет Октября в пос. Усть-Камчатск на мысе Погодный</t>
  </si>
  <si>
    <t>807</t>
  </si>
  <si>
    <t>26 1 01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</si>
  <si>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</si>
  <si>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</si>
  <si>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Корпус детской краевой больницы (проектные работы)</t>
  </si>
  <si>
    <t>01 9 01 55051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</si>
  <si>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</si>
  <si>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</si>
  <si>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</si>
  <si>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</si>
  <si>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</si>
  <si>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</si>
  <si>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</si>
  <si>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</si>
  <si>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</si>
  <si>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</si>
  <si>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</si>
  <si>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</si>
  <si>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</si>
  <si>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</si>
  <si>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</si>
  <si>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Реставрация дом № 11 по ул. Красинцев в г. Петропавловске-Камчатском (проектные работы)</t>
  </si>
  <si>
    <t>816</t>
  </si>
  <si>
    <t>03 6 01 55057</t>
  </si>
  <si>
    <t>Министерство культуры Камчатского края</t>
  </si>
  <si>
    <t>Краевое государственное бюджетное учреждение "Камчатский центр народного творчества"</t>
  </si>
  <si>
    <t>03 6 01 5505Д</t>
  </si>
  <si>
    <t>11 1 11 98001</t>
  </si>
  <si>
    <t>6.2</t>
  </si>
  <si>
    <t>6.2.1</t>
  </si>
  <si>
    <t>11 2 03 55056</t>
  </si>
  <si>
    <t>6.2.2</t>
  </si>
  <si>
    <t>Реконструкция канализационных очистных сооружений "Чавыча" г. Петропавловск-Камчатский (проектные работы)</t>
  </si>
  <si>
    <t>11 2 03 55058</t>
  </si>
  <si>
    <t>6.2.3</t>
  </si>
  <si>
    <t>Реконструкция КОС - 29 км (район "Аэропорт") (проектные работы)</t>
  </si>
  <si>
    <t>6.2.4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</si>
  <si>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</si>
  <si>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6.2.5</t>
  </si>
  <si>
    <t>Строительство КНС-1/1Е, со строительством сетей водоотведения по ул. Береговой, Октябрьской, Мирная (проектные работы)</t>
  </si>
  <si>
    <t>6.2.6</t>
  </si>
  <si>
    <t>Строительство КНС-9Е. Строительство напорного коллектора в 2 ветки через реку Авача от КНС-9Е до КОС-29 (проектные работы)</t>
  </si>
  <si>
    <t>6.2.7</t>
  </si>
  <si>
    <t>6.2.8</t>
  </si>
  <si>
    <t>Разработка проектной документации по мероприятию "Строительство и реконструкция системы водоотведения"</t>
  </si>
  <si>
    <t>6.2.9</t>
  </si>
  <si>
    <t>11 2 03 98002</t>
  </si>
  <si>
    <t>6.2.10</t>
  </si>
  <si>
    <t>6.2.11</t>
  </si>
  <si>
    <t>12 1 02 5505A</t>
  </si>
  <si>
    <t>12 1 02 98003</t>
  </si>
  <si>
    <t>7.1.4</t>
  </si>
  <si>
    <t>7.1.5</t>
  </si>
  <si>
    <t>7.1.6</t>
  </si>
  <si>
    <t>7.1.7</t>
  </si>
  <si>
    <t>Государственная программа Камчатского края "Развитие внутреннего и въездного туризма в Камчатском крае"</t>
  </si>
  <si>
    <t>Подпрограмма "Создание и развитие туристской инфраструктуры в Камчатском крае"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</si>
  <si>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</si>
  <si>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18 1 01 55054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</si>
  <si>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</si>
  <si>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</si>
  <si>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 xml:space="preserve">Общественный центр на площади Ленина и благоустройство прилегающей территории  (проектные работы) </t>
  </si>
  <si>
    <t>0503</t>
  </si>
  <si>
    <t>24 2 02 5505Г</t>
  </si>
  <si>
    <t>Итого расходы за счет средств федерального бюджета</t>
  </si>
  <si>
    <t>Всего</t>
  </si>
  <si>
    <t>Исполнение на 01.07.2023 года</t>
  </si>
  <si>
    <t>Приложение 4</t>
  </si>
  <si>
    <t xml:space="preserve">Исполнение краевых инвестиционных мероприятий за 1 полугодие 2023 года          
</t>
  </si>
  <si>
    <t>Итого расходы за счет средств Фонда развития территорий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</si>
</sst>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6" fontId="5" fillId="2" borderId="1" xfId="0" applyNumberFormat="1" applyFont="1" applyFill="1" applyBorder="1"/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0"/>
  <sheetViews>
    <sheetView tabSelected="1" view="pageBreakPreview" zoomScale="78" zoomScaleNormal="65" zoomScaleSheetLayoutView="78" workbookViewId="0">
      <selection activeCell="E84" sqref="E84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0" customWidth="1"/>
    <col min="4" max="4" width="12.140625" style="20" customWidth="1"/>
    <col min="5" max="5" width="18.42578125" style="20" customWidth="1"/>
    <col min="6" max="6" width="11.28515625" style="20" customWidth="1"/>
    <col min="7" max="7" width="23" style="1" customWidth="1"/>
    <col min="8" max="8" width="20.140625" style="1" customWidth="1"/>
    <col min="9" max="9" width="22.140625" style="1" customWidth="1"/>
    <col min="10" max="10" width="22.5703125" style="1" customWidth="1"/>
    <col min="11" max="11" width="12.425781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40">
        <f>YEAR(Date)</f>
        <v>2023</v>
      </c>
      <c r="B1" s="41" t="s">
        <v>17</v>
      </c>
      <c r="C1" s="20"/>
      <c r="D1" s="20"/>
      <c r="E1" s="20"/>
      <c r="F1" s="20"/>
      <c r="I1" s="70" t="s">
        <v>486</v>
      </c>
      <c r="J1" s="72"/>
      <c r="K1" s="72"/>
    </row>
    <row r="2" spans="1:25" x14ac:dyDescent="0.25">
      <c r="A2" s="16"/>
      <c r="B2" s="41"/>
      <c r="H2" s="70"/>
      <c r="I2" s="71"/>
      <c r="J2" s="71"/>
      <c r="K2" s="71"/>
    </row>
    <row r="3" spans="1:25" x14ac:dyDescent="0.25">
      <c r="A3" s="16"/>
      <c r="B3" s="41"/>
      <c r="I3" s="70"/>
      <c r="J3" s="70"/>
      <c r="K3" s="70"/>
    </row>
    <row r="4" spans="1:25" s="12" customFormat="1" ht="18.75" x14ac:dyDescent="0.3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25" s="12" customFormat="1" ht="21" x14ac:dyDescent="0.35">
      <c r="A5" s="75" t="s">
        <v>487</v>
      </c>
      <c r="B5" s="76"/>
      <c r="C5" s="76"/>
      <c r="D5" s="76"/>
      <c r="E5" s="76"/>
      <c r="F5" s="76"/>
      <c r="G5" s="76"/>
      <c r="H5" s="76"/>
      <c r="I5" s="76"/>
      <c r="J5" s="77"/>
      <c r="K5" s="77"/>
    </row>
    <row r="6" spans="1:25" x14ac:dyDescent="0.25">
      <c r="A6" s="81"/>
      <c r="B6" s="81"/>
      <c r="C6" s="21"/>
      <c r="D6" s="21"/>
      <c r="E6" s="21"/>
      <c r="F6" s="21"/>
      <c r="G6" s="6"/>
      <c r="H6" s="6"/>
      <c r="I6" s="6"/>
      <c r="J6" s="6"/>
      <c r="K6" s="6"/>
    </row>
    <row r="7" spans="1:25" x14ac:dyDescent="0.25">
      <c r="A7" s="7"/>
      <c r="B7" s="8"/>
      <c r="C7" s="22"/>
      <c r="D7" s="22"/>
      <c r="I7" s="9"/>
      <c r="K7" s="9" t="s">
        <v>0</v>
      </c>
    </row>
    <row r="8" spans="1:25" ht="20.25" customHeight="1" x14ac:dyDescent="0.25">
      <c r="A8" s="82" t="s">
        <v>1</v>
      </c>
      <c r="B8" s="83" t="s">
        <v>2</v>
      </c>
      <c r="C8" s="83" t="s">
        <v>3</v>
      </c>
      <c r="D8" s="83"/>
      <c r="E8" s="83"/>
      <c r="F8" s="83"/>
      <c r="G8" s="83" t="s">
        <v>4</v>
      </c>
      <c r="H8" s="83" t="s">
        <v>5</v>
      </c>
      <c r="I8" s="78" t="str">
        <f>CONCATENATE("Годовой объем ассигнований на ",Year," год")</f>
        <v>Годовой объем ассигнований на 2023 год</v>
      </c>
      <c r="J8" s="78" t="s">
        <v>485</v>
      </c>
      <c r="K8" s="79" t="s">
        <v>10</v>
      </c>
    </row>
    <row r="9" spans="1:25" ht="78" customHeight="1" x14ac:dyDescent="0.25">
      <c r="A9" s="82"/>
      <c r="B9" s="83"/>
      <c r="C9" s="48" t="s">
        <v>11</v>
      </c>
      <c r="D9" s="48" t="s">
        <v>6</v>
      </c>
      <c r="E9" s="48" t="s">
        <v>7</v>
      </c>
      <c r="F9" s="48" t="s">
        <v>8</v>
      </c>
      <c r="G9" s="83"/>
      <c r="H9" s="83"/>
      <c r="I9" s="78"/>
      <c r="J9" s="78"/>
      <c r="K9" s="80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s="3" customFormat="1" x14ac:dyDescent="0.25">
      <c r="A10" s="49" t="s">
        <v>9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</row>
    <row r="11" spans="1:25" s="3" customFormat="1" x14ac:dyDescent="0.25">
      <c r="A11" s="46" t="s">
        <v>13</v>
      </c>
      <c r="B11" s="48" t="s">
        <v>12</v>
      </c>
      <c r="C11" s="50"/>
      <c r="D11" s="50"/>
      <c r="E11" s="50"/>
      <c r="F11" s="50"/>
      <c r="G11" s="50"/>
      <c r="H11" s="50"/>
      <c r="I11" s="50"/>
      <c r="J11" s="50"/>
      <c r="K11" s="5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s="3" customFormat="1" ht="31.5" x14ac:dyDescent="0.25">
      <c r="A12" s="28" t="s">
        <v>9</v>
      </c>
      <c r="B12" s="29" t="s">
        <v>44</v>
      </c>
      <c r="C12" s="52"/>
      <c r="D12" s="52"/>
      <c r="E12" s="52"/>
      <c r="F12" s="52"/>
      <c r="G12" s="53"/>
      <c r="H12" s="54"/>
      <c r="I12" s="55">
        <v>5176862.0266899997</v>
      </c>
      <c r="J12" s="55">
        <v>831812.42162000004</v>
      </c>
      <c r="K12" s="56">
        <f t="shared" ref="K12:K43" si="0">IF(AND(J12="",I12&lt;&gt;""),"0,0",(IF(I12="","",(J12/I12)*100)))</f>
        <v>16.067888565147779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31.5" x14ac:dyDescent="0.25">
      <c r="A13" s="28" t="s">
        <v>19</v>
      </c>
      <c r="B13" s="29" t="s">
        <v>52</v>
      </c>
      <c r="C13" s="30"/>
      <c r="D13" s="30"/>
      <c r="E13" s="30"/>
      <c r="F13" s="30"/>
      <c r="G13" s="31"/>
      <c r="H13" s="32"/>
      <c r="I13" s="33">
        <v>5176862.0266899997</v>
      </c>
      <c r="J13" s="33">
        <v>831812.42162000004</v>
      </c>
      <c r="K13" s="44">
        <f t="shared" si="0"/>
        <v>16.067888565147779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7" t="s">
        <v>21</v>
      </c>
      <c r="B14" s="13" t="s">
        <v>423</v>
      </c>
      <c r="C14" s="23" t="s">
        <v>23</v>
      </c>
      <c r="D14" s="23" t="s">
        <v>55</v>
      </c>
      <c r="E14" s="23" t="s">
        <v>424</v>
      </c>
      <c r="F14" s="23" t="s">
        <v>49</v>
      </c>
      <c r="G14" s="13" t="s">
        <v>27</v>
      </c>
      <c r="H14" s="13"/>
      <c r="I14" s="24">
        <v>80000</v>
      </c>
      <c r="J14" s="24"/>
      <c r="K14" s="43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7" t="s">
        <v>425</v>
      </c>
      <c r="B15" s="13" t="s">
        <v>54</v>
      </c>
      <c r="C15" s="23" t="s">
        <v>23</v>
      </c>
      <c r="D15" s="23" t="s">
        <v>55</v>
      </c>
      <c r="E15" s="23" t="s">
        <v>74</v>
      </c>
      <c r="F15" s="23" t="s">
        <v>49</v>
      </c>
      <c r="G15" s="13" t="s">
        <v>27</v>
      </c>
      <c r="H15" s="13"/>
      <c r="I15" s="24">
        <v>3900000</v>
      </c>
      <c r="J15" s="24">
        <v>699207.95510000002</v>
      </c>
      <c r="K15" s="43">
        <f t="shared" si="0"/>
        <v>17.928409105128207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78.75" x14ac:dyDescent="0.25">
      <c r="A16" s="17" t="s">
        <v>426</v>
      </c>
      <c r="B16" s="13" t="s">
        <v>79</v>
      </c>
      <c r="C16" s="23" t="s">
        <v>23</v>
      </c>
      <c r="D16" s="23" t="s">
        <v>55</v>
      </c>
      <c r="E16" s="23" t="s">
        <v>101</v>
      </c>
      <c r="F16" s="23" t="s">
        <v>49</v>
      </c>
      <c r="G16" s="13" t="s">
        <v>27</v>
      </c>
      <c r="H16" s="13"/>
      <c r="I16" s="24">
        <v>67054.699280000001</v>
      </c>
      <c r="J16" s="24"/>
      <c r="K16" s="43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7" t="s">
        <v>427</v>
      </c>
      <c r="B17" s="13" t="s">
        <v>81</v>
      </c>
      <c r="C17" s="23" t="s">
        <v>23</v>
      </c>
      <c r="D17" s="23" t="s">
        <v>55</v>
      </c>
      <c r="E17" s="23" t="s">
        <v>101</v>
      </c>
      <c r="F17" s="23" t="s">
        <v>49</v>
      </c>
      <c r="G17" s="13" t="s">
        <v>27</v>
      </c>
      <c r="H17" s="13"/>
      <c r="I17" s="24">
        <v>35284.456449999998</v>
      </c>
      <c r="J17" s="24">
        <v>27415.123579999999</v>
      </c>
      <c r="K17" s="43">
        <f t="shared" si="0"/>
        <v>77.697451904491516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7" t="s">
        <v>428</v>
      </c>
      <c r="B18" s="13" t="s">
        <v>83</v>
      </c>
      <c r="C18" s="23" t="s">
        <v>23</v>
      </c>
      <c r="D18" s="23" t="s">
        <v>55</v>
      </c>
      <c r="E18" s="23" t="s">
        <v>101</v>
      </c>
      <c r="F18" s="23" t="s">
        <v>49</v>
      </c>
      <c r="G18" s="13" t="s">
        <v>27</v>
      </c>
      <c r="H18" s="13"/>
      <c r="I18" s="24">
        <v>639003.81189000001</v>
      </c>
      <c r="J18" s="24"/>
      <c r="K18" s="43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78.75" x14ac:dyDescent="0.25">
      <c r="A19" s="17" t="s">
        <v>429</v>
      </c>
      <c r="B19" s="13" t="s">
        <v>85</v>
      </c>
      <c r="C19" s="23" t="s">
        <v>23</v>
      </c>
      <c r="D19" s="23" t="s">
        <v>55</v>
      </c>
      <c r="E19" s="23" t="s">
        <v>101</v>
      </c>
      <c r="F19" s="23" t="s">
        <v>49</v>
      </c>
      <c r="G19" s="13" t="s">
        <v>27</v>
      </c>
      <c r="H19" s="13"/>
      <c r="I19" s="24">
        <v>54450.175260000004</v>
      </c>
      <c r="J19" s="24"/>
      <c r="K19" s="43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7" t="s">
        <v>430</v>
      </c>
      <c r="B20" s="13" t="s">
        <v>93</v>
      </c>
      <c r="C20" s="23" t="s">
        <v>23</v>
      </c>
      <c r="D20" s="23" t="s">
        <v>55</v>
      </c>
      <c r="E20" s="23" t="s">
        <v>101</v>
      </c>
      <c r="F20" s="23" t="s">
        <v>49</v>
      </c>
      <c r="G20" s="13" t="s">
        <v>27</v>
      </c>
      <c r="H20" s="13"/>
      <c r="I20" s="24">
        <v>69482.023669999995</v>
      </c>
      <c r="J20" s="24"/>
      <c r="K20" s="43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7" t="s">
        <v>431</v>
      </c>
      <c r="B21" s="13" t="s">
        <v>95</v>
      </c>
      <c r="C21" s="23" t="s">
        <v>23</v>
      </c>
      <c r="D21" s="23" t="s">
        <v>55</v>
      </c>
      <c r="E21" s="23" t="s">
        <v>101</v>
      </c>
      <c r="F21" s="23" t="s">
        <v>49</v>
      </c>
      <c r="G21" s="13" t="s">
        <v>27</v>
      </c>
      <c r="H21" s="13"/>
      <c r="I21" s="24">
        <v>57983.742879999998</v>
      </c>
      <c r="J21" s="24"/>
      <c r="K21" s="43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7" t="s">
        <v>432</v>
      </c>
      <c r="B22" s="13" t="s">
        <v>97</v>
      </c>
      <c r="C22" s="23" t="s">
        <v>23</v>
      </c>
      <c r="D22" s="23" t="s">
        <v>55</v>
      </c>
      <c r="E22" s="23" t="s">
        <v>101</v>
      </c>
      <c r="F22" s="23" t="s">
        <v>49</v>
      </c>
      <c r="G22" s="13" t="s">
        <v>27</v>
      </c>
      <c r="H22" s="13"/>
      <c r="I22" s="24">
        <v>9611.3727500000005</v>
      </c>
      <c r="J22" s="24">
        <v>91.318479999999994</v>
      </c>
      <c r="K22" s="43">
        <f t="shared" si="0"/>
        <v>0.95010860961562438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78.75" x14ac:dyDescent="0.25">
      <c r="A23" s="17" t="s">
        <v>433</v>
      </c>
      <c r="B23" s="13" t="s">
        <v>60</v>
      </c>
      <c r="C23" s="23" t="s">
        <v>23</v>
      </c>
      <c r="D23" s="23" t="s">
        <v>55</v>
      </c>
      <c r="E23" s="23" t="s">
        <v>101</v>
      </c>
      <c r="F23" s="23" t="s">
        <v>49</v>
      </c>
      <c r="G23" s="13" t="s">
        <v>27</v>
      </c>
      <c r="H23" s="13"/>
      <c r="I23" s="24">
        <v>14662.10626</v>
      </c>
      <c r="J23" s="24">
        <v>14662.10626</v>
      </c>
      <c r="K23" s="43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7" t="s">
        <v>434</v>
      </c>
      <c r="B24" s="13" t="s">
        <v>62</v>
      </c>
      <c r="C24" s="23" t="s">
        <v>23</v>
      </c>
      <c r="D24" s="23" t="s">
        <v>55</v>
      </c>
      <c r="E24" s="23" t="s">
        <v>101</v>
      </c>
      <c r="F24" s="23" t="s">
        <v>49</v>
      </c>
      <c r="G24" s="13" t="s">
        <v>27</v>
      </c>
      <c r="H24" s="13"/>
      <c r="I24" s="24">
        <v>35967.438979999999</v>
      </c>
      <c r="J24" s="24"/>
      <c r="K24" s="43" t="str">
        <f t="shared" si="0"/>
        <v>0,0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126" x14ac:dyDescent="0.25">
      <c r="A25" s="17" t="s">
        <v>435</v>
      </c>
      <c r="B25" s="13" t="s">
        <v>111</v>
      </c>
      <c r="C25" s="23" t="s">
        <v>69</v>
      </c>
      <c r="D25" s="23" t="s">
        <v>70</v>
      </c>
      <c r="E25" s="23" t="s">
        <v>101</v>
      </c>
      <c r="F25" s="23" t="s">
        <v>49</v>
      </c>
      <c r="G25" s="13" t="s">
        <v>71</v>
      </c>
      <c r="H25" s="13" t="s">
        <v>112</v>
      </c>
      <c r="I25" s="24">
        <v>67054.699269999997</v>
      </c>
      <c r="J25" s="24"/>
      <c r="K25" s="43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7" t="s">
        <v>436</v>
      </c>
      <c r="B26" s="13" t="s">
        <v>81</v>
      </c>
      <c r="C26" s="23" t="s">
        <v>23</v>
      </c>
      <c r="D26" s="23" t="s">
        <v>55</v>
      </c>
      <c r="E26" s="23" t="s">
        <v>114</v>
      </c>
      <c r="F26" s="23" t="s">
        <v>49</v>
      </c>
      <c r="G26" s="13" t="s">
        <v>27</v>
      </c>
      <c r="H26" s="13"/>
      <c r="I26" s="24">
        <v>87865</v>
      </c>
      <c r="J26" s="24">
        <v>87865</v>
      </c>
      <c r="K26" s="43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7" t="s">
        <v>437</v>
      </c>
      <c r="B27" s="13" t="s">
        <v>93</v>
      </c>
      <c r="C27" s="23" t="s">
        <v>23</v>
      </c>
      <c r="D27" s="23" t="s">
        <v>55</v>
      </c>
      <c r="E27" s="23" t="s">
        <v>114</v>
      </c>
      <c r="F27" s="23" t="s">
        <v>49</v>
      </c>
      <c r="G27" s="13" t="s">
        <v>27</v>
      </c>
      <c r="H27" s="13"/>
      <c r="I27" s="24">
        <v>10914.5</v>
      </c>
      <c r="J27" s="24"/>
      <c r="K27" s="43" t="str">
        <f t="shared" si="0"/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7" t="s">
        <v>438</v>
      </c>
      <c r="B28" s="13" t="s">
        <v>64</v>
      </c>
      <c r="C28" s="23" t="s">
        <v>23</v>
      </c>
      <c r="D28" s="23" t="s">
        <v>55</v>
      </c>
      <c r="E28" s="23" t="s">
        <v>114</v>
      </c>
      <c r="F28" s="23" t="s">
        <v>49</v>
      </c>
      <c r="G28" s="13" t="s">
        <v>27</v>
      </c>
      <c r="H28" s="13"/>
      <c r="I28" s="24">
        <v>28622.1</v>
      </c>
      <c r="J28" s="24">
        <v>2570.9182000000001</v>
      </c>
      <c r="K28" s="43">
        <f t="shared" si="0"/>
        <v>8.9822836199999312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7" t="s">
        <v>439</v>
      </c>
      <c r="B29" s="13" t="s">
        <v>66</v>
      </c>
      <c r="C29" s="23" t="s">
        <v>23</v>
      </c>
      <c r="D29" s="23" t="s">
        <v>55</v>
      </c>
      <c r="E29" s="23" t="s">
        <v>114</v>
      </c>
      <c r="F29" s="23" t="s">
        <v>49</v>
      </c>
      <c r="G29" s="13" t="s">
        <v>27</v>
      </c>
      <c r="H29" s="13"/>
      <c r="I29" s="24">
        <v>18905.900000000001</v>
      </c>
      <c r="J29" s="24"/>
      <c r="K29" s="43" t="str">
        <f t="shared" si="0"/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31.5" x14ac:dyDescent="0.25">
      <c r="A30" s="28" t="s">
        <v>33</v>
      </c>
      <c r="B30" s="29" t="s">
        <v>118</v>
      </c>
      <c r="C30" s="30"/>
      <c r="D30" s="30"/>
      <c r="E30" s="30"/>
      <c r="F30" s="30"/>
      <c r="G30" s="31"/>
      <c r="H30" s="32"/>
      <c r="I30" s="33">
        <v>391837.9</v>
      </c>
      <c r="J30" s="33">
        <v>320561.8</v>
      </c>
      <c r="K30" s="44">
        <f t="shared" si="0"/>
        <v>81.809799409398622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8" t="s">
        <v>35</v>
      </c>
      <c r="B31" s="29" t="s">
        <v>119</v>
      </c>
      <c r="C31" s="30"/>
      <c r="D31" s="30"/>
      <c r="E31" s="30"/>
      <c r="F31" s="30"/>
      <c r="G31" s="31"/>
      <c r="H31" s="32"/>
      <c r="I31" s="33">
        <v>391837.9</v>
      </c>
      <c r="J31" s="33">
        <v>320561.8</v>
      </c>
      <c r="K31" s="44">
        <f t="shared" si="0"/>
        <v>81.809799409398622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7" t="s">
        <v>37</v>
      </c>
      <c r="B32" s="13" t="s">
        <v>130</v>
      </c>
      <c r="C32" s="23" t="s">
        <v>23</v>
      </c>
      <c r="D32" s="23" t="s">
        <v>131</v>
      </c>
      <c r="E32" s="23" t="s">
        <v>132</v>
      </c>
      <c r="F32" s="23" t="s">
        <v>49</v>
      </c>
      <c r="G32" s="13" t="s">
        <v>27</v>
      </c>
      <c r="H32" s="13"/>
      <c r="I32" s="24">
        <v>89169.4</v>
      </c>
      <c r="J32" s="24">
        <v>89169.4</v>
      </c>
      <c r="K32" s="43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7"/>
      <c r="B33" s="13"/>
      <c r="C33" s="23" t="s">
        <v>23</v>
      </c>
      <c r="D33" s="23" t="s">
        <v>131</v>
      </c>
      <c r="E33" s="23" t="s">
        <v>133</v>
      </c>
      <c r="F33" s="23" t="s">
        <v>49</v>
      </c>
      <c r="G33" s="13" t="s">
        <v>27</v>
      </c>
      <c r="H33" s="13"/>
      <c r="I33" s="24">
        <v>71276.100000000006</v>
      </c>
      <c r="J33" s="24"/>
      <c r="K33" s="43" t="str">
        <f t="shared" si="0"/>
        <v>0,0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7" t="s">
        <v>124</v>
      </c>
      <c r="B34" s="13" t="s">
        <v>135</v>
      </c>
      <c r="C34" s="23" t="s">
        <v>23</v>
      </c>
      <c r="D34" s="23" t="s">
        <v>131</v>
      </c>
      <c r="E34" s="23" t="s">
        <v>136</v>
      </c>
      <c r="F34" s="23" t="s">
        <v>49</v>
      </c>
      <c r="G34" s="13" t="s">
        <v>27</v>
      </c>
      <c r="H34" s="13"/>
      <c r="I34" s="24">
        <v>231392.4</v>
      </c>
      <c r="J34" s="24">
        <v>231392.4</v>
      </c>
      <c r="K34" s="43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31.5" x14ac:dyDescent="0.25">
      <c r="A35" s="28" t="s">
        <v>143</v>
      </c>
      <c r="B35" s="29" t="s">
        <v>144</v>
      </c>
      <c r="C35" s="30"/>
      <c r="D35" s="30"/>
      <c r="E35" s="30"/>
      <c r="F35" s="30"/>
      <c r="G35" s="31"/>
      <c r="H35" s="32"/>
      <c r="I35" s="33">
        <v>483023.5</v>
      </c>
      <c r="J35" s="33">
        <v>428911.62508000003</v>
      </c>
      <c r="K35" s="44">
        <f t="shared" si="0"/>
        <v>88.797258328010969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31.5" x14ac:dyDescent="0.25">
      <c r="A36" s="28" t="s">
        <v>145</v>
      </c>
      <c r="B36" s="29" t="s">
        <v>146</v>
      </c>
      <c r="C36" s="30"/>
      <c r="D36" s="30"/>
      <c r="E36" s="30"/>
      <c r="F36" s="30"/>
      <c r="G36" s="31"/>
      <c r="H36" s="32"/>
      <c r="I36" s="33">
        <v>483023.5</v>
      </c>
      <c r="J36" s="33">
        <v>428911.62508000003</v>
      </c>
      <c r="K36" s="44">
        <f t="shared" si="0"/>
        <v>88.797258328010969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110.25" x14ac:dyDescent="0.25">
      <c r="A37" s="17" t="s">
        <v>147</v>
      </c>
      <c r="B37" s="13" t="s">
        <v>440</v>
      </c>
      <c r="C37" s="23" t="s">
        <v>441</v>
      </c>
      <c r="D37" s="23" t="s">
        <v>153</v>
      </c>
      <c r="E37" s="23" t="s">
        <v>442</v>
      </c>
      <c r="F37" s="23" t="s">
        <v>49</v>
      </c>
      <c r="G37" s="13" t="s">
        <v>443</v>
      </c>
      <c r="H37" s="13" t="s">
        <v>444</v>
      </c>
      <c r="I37" s="24">
        <v>11000</v>
      </c>
      <c r="J37" s="24"/>
      <c r="K37" s="43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63" x14ac:dyDescent="0.25">
      <c r="A38" s="17" t="s">
        <v>151</v>
      </c>
      <c r="B38" s="13" t="s">
        <v>155</v>
      </c>
      <c r="C38" s="23" t="s">
        <v>23</v>
      </c>
      <c r="D38" s="23" t="s">
        <v>153</v>
      </c>
      <c r="E38" s="23" t="s">
        <v>445</v>
      </c>
      <c r="F38" s="23" t="s">
        <v>49</v>
      </c>
      <c r="G38" s="13" t="s">
        <v>27</v>
      </c>
      <c r="H38" s="13"/>
      <c r="I38" s="24">
        <v>40000</v>
      </c>
      <c r="J38" s="24">
        <v>13350</v>
      </c>
      <c r="K38" s="43">
        <f t="shared" si="0"/>
        <v>33.375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63" x14ac:dyDescent="0.25">
      <c r="A39" s="17" t="s">
        <v>154</v>
      </c>
      <c r="B39" s="13" t="s">
        <v>152</v>
      </c>
      <c r="C39" s="23" t="s">
        <v>23</v>
      </c>
      <c r="D39" s="23" t="s">
        <v>153</v>
      </c>
      <c r="E39" s="23" t="s">
        <v>157</v>
      </c>
      <c r="F39" s="23" t="s">
        <v>49</v>
      </c>
      <c r="G39" s="13" t="s">
        <v>27</v>
      </c>
      <c r="H39" s="13"/>
      <c r="I39" s="24">
        <v>432023.5</v>
      </c>
      <c r="J39" s="24">
        <v>415561.62508000003</v>
      </c>
      <c r="K39" s="43">
        <f t="shared" si="0"/>
        <v>96.189588084907427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47.25" x14ac:dyDescent="0.25">
      <c r="A40" s="28" t="s">
        <v>158</v>
      </c>
      <c r="B40" s="29" t="s">
        <v>167</v>
      </c>
      <c r="C40" s="30"/>
      <c r="D40" s="30"/>
      <c r="E40" s="30"/>
      <c r="F40" s="30"/>
      <c r="G40" s="31"/>
      <c r="H40" s="32"/>
      <c r="I40" s="33">
        <v>32708.400000000001</v>
      </c>
      <c r="J40" s="33">
        <v>25212.184990000002</v>
      </c>
      <c r="K40" s="44">
        <f t="shared" si="0"/>
        <v>77.081682350711134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31.5" x14ac:dyDescent="0.25">
      <c r="A41" s="28" t="s">
        <v>160</v>
      </c>
      <c r="B41" s="29" t="s">
        <v>169</v>
      </c>
      <c r="C41" s="30"/>
      <c r="D41" s="30"/>
      <c r="E41" s="30"/>
      <c r="F41" s="30"/>
      <c r="G41" s="31"/>
      <c r="H41" s="32"/>
      <c r="I41" s="33">
        <v>32708.400000000001</v>
      </c>
      <c r="J41" s="33">
        <v>25212.184990000002</v>
      </c>
      <c r="K41" s="44">
        <f t="shared" si="0"/>
        <v>77.081682350711134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47.25" x14ac:dyDescent="0.25">
      <c r="A42" s="17" t="s">
        <v>162</v>
      </c>
      <c r="B42" s="13" t="s">
        <v>178</v>
      </c>
      <c r="C42" s="23" t="s">
        <v>172</v>
      </c>
      <c r="D42" s="23" t="s">
        <v>173</v>
      </c>
      <c r="E42" s="23" t="s">
        <v>179</v>
      </c>
      <c r="F42" s="23" t="s">
        <v>26</v>
      </c>
      <c r="G42" s="13" t="s">
        <v>175</v>
      </c>
      <c r="H42" s="13" t="s">
        <v>180</v>
      </c>
      <c r="I42" s="24">
        <v>32708.400000000001</v>
      </c>
      <c r="J42" s="24">
        <v>25212.184990000002</v>
      </c>
      <c r="K42" s="43">
        <f t="shared" si="0"/>
        <v>77.081682350711134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28" t="s">
        <v>166</v>
      </c>
      <c r="B43" s="29" t="s">
        <v>18</v>
      </c>
      <c r="C43" s="30"/>
      <c r="D43" s="30"/>
      <c r="E43" s="30"/>
      <c r="F43" s="30"/>
      <c r="G43" s="31"/>
      <c r="H43" s="32"/>
      <c r="I43" s="33">
        <v>372047.4</v>
      </c>
      <c r="J43" s="33">
        <v>36922.406669999997</v>
      </c>
      <c r="K43" s="44">
        <f t="shared" si="0"/>
        <v>9.9241136129428664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47.25" x14ac:dyDescent="0.25">
      <c r="A44" s="28" t="s">
        <v>168</v>
      </c>
      <c r="B44" s="29" t="s">
        <v>206</v>
      </c>
      <c r="C44" s="30"/>
      <c r="D44" s="30"/>
      <c r="E44" s="30"/>
      <c r="F44" s="30"/>
      <c r="G44" s="31"/>
      <c r="H44" s="32"/>
      <c r="I44" s="33">
        <v>372047.4</v>
      </c>
      <c r="J44" s="33">
        <v>36922.406669999997</v>
      </c>
      <c r="K44" s="44">
        <f t="shared" ref="K44:K75" si="1">IF(AND(J44="",I44&lt;&gt;""),"0,0",(IF(I44="","",(J44/I44)*100)))</f>
        <v>9.9241136129428664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63" x14ac:dyDescent="0.25">
      <c r="A45" s="17" t="s">
        <v>170</v>
      </c>
      <c r="B45" s="13" t="s">
        <v>208</v>
      </c>
      <c r="C45" s="23" t="s">
        <v>23</v>
      </c>
      <c r="D45" s="23" t="s">
        <v>24</v>
      </c>
      <c r="E45" s="23" t="s">
        <v>210</v>
      </c>
      <c r="F45" s="23" t="s">
        <v>49</v>
      </c>
      <c r="G45" s="13" t="s">
        <v>27</v>
      </c>
      <c r="H45" s="13"/>
      <c r="I45" s="24">
        <v>372047.4</v>
      </c>
      <c r="J45" s="24">
        <v>36922.406669999997</v>
      </c>
      <c r="K45" s="43">
        <f t="shared" si="1"/>
        <v>9.9241136129428664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28" t="s">
        <v>181</v>
      </c>
      <c r="B46" s="29" t="s">
        <v>34</v>
      </c>
      <c r="C46" s="30"/>
      <c r="D46" s="30"/>
      <c r="E46" s="30"/>
      <c r="F46" s="30"/>
      <c r="G46" s="31"/>
      <c r="H46" s="32"/>
      <c r="I46" s="33">
        <v>1278358.814</v>
      </c>
      <c r="J46" s="33">
        <v>36012.678809999998</v>
      </c>
      <c r="K46" s="44">
        <f t="shared" si="1"/>
        <v>2.8171025549013033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31.5" x14ac:dyDescent="0.25">
      <c r="A47" s="28" t="s">
        <v>183</v>
      </c>
      <c r="B47" s="29" t="s">
        <v>228</v>
      </c>
      <c r="C47" s="30"/>
      <c r="D47" s="30"/>
      <c r="E47" s="30"/>
      <c r="F47" s="30"/>
      <c r="G47" s="31"/>
      <c r="H47" s="32"/>
      <c r="I47" s="33">
        <v>478136.71399999998</v>
      </c>
      <c r="J47" s="33"/>
      <c r="K47" s="44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94.5" x14ac:dyDescent="0.25">
      <c r="A48" s="17" t="s">
        <v>185</v>
      </c>
      <c r="B48" s="13" t="s">
        <v>238</v>
      </c>
      <c r="C48" s="23" t="s">
        <v>39</v>
      </c>
      <c r="D48" s="23" t="s">
        <v>40</v>
      </c>
      <c r="E48" s="23" t="s">
        <v>446</v>
      </c>
      <c r="F48" s="23" t="s">
        <v>26</v>
      </c>
      <c r="G48" s="13" t="s">
        <v>42</v>
      </c>
      <c r="H48" s="13" t="s">
        <v>225</v>
      </c>
      <c r="I48" s="24">
        <v>478136.71399999998</v>
      </c>
      <c r="J48" s="24"/>
      <c r="K48" s="43" t="str">
        <f t="shared" si="1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x14ac:dyDescent="0.25">
      <c r="A49" s="28" t="s">
        <v>447</v>
      </c>
      <c r="B49" s="29" t="s">
        <v>36</v>
      </c>
      <c r="C49" s="30"/>
      <c r="D49" s="30"/>
      <c r="E49" s="30"/>
      <c r="F49" s="30"/>
      <c r="G49" s="31"/>
      <c r="H49" s="32"/>
      <c r="I49" s="33">
        <v>800222.1</v>
      </c>
      <c r="J49" s="33">
        <v>36012.678809999998</v>
      </c>
      <c r="K49" s="44">
        <f t="shared" si="1"/>
        <v>4.5003354456219089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94.5" x14ac:dyDescent="0.25">
      <c r="A50" s="17" t="s">
        <v>448</v>
      </c>
      <c r="B50" s="13" t="s">
        <v>282</v>
      </c>
      <c r="C50" s="23" t="s">
        <v>39</v>
      </c>
      <c r="D50" s="23" t="s">
        <v>40</v>
      </c>
      <c r="E50" s="23" t="s">
        <v>449</v>
      </c>
      <c r="F50" s="23" t="s">
        <v>49</v>
      </c>
      <c r="G50" s="13" t="s">
        <v>42</v>
      </c>
      <c r="H50" s="13"/>
      <c r="I50" s="24">
        <v>309333.3</v>
      </c>
      <c r="J50" s="24"/>
      <c r="K50" s="43" t="str">
        <f t="shared" si="1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7" t="s">
        <v>450</v>
      </c>
      <c r="B51" s="13" t="s">
        <v>451</v>
      </c>
      <c r="C51" s="23" t="s">
        <v>39</v>
      </c>
      <c r="D51" s="23" t="s">
        <v>40</v>
      </c>
      <c r="E51" s="23" t="s">
        <v>452</v>
      </c>
      <c r="F51" s="23" t="s">
        <v>49</v>
      </c>
      <c r="G51" s="13" t="s">
        <v>42</v>
      </c>
      <c r="H51" s="13"/>
      <c r="I51" s="24">
        <v>200000</v>
      </c>
      <c r="J51" s="24"/>
      <c r="K51" s="43" t="str">
        <f t="shared" si="1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7" t="s">
        <v>453</v>
      </c>
      <c r="B52" s="13" t="s">
        <v>454</v>
      </c>
      <c r="C52" s="23" t="s">
        <v>39</v>
      </c>
      <c r="D52" s="23" t="s">
        <v>40</v>
      </c>
      <c r="E52" s="23" t="s">
        <v>452</v>
      </c>
      <c r="F52" s="23" t="s">
        <v>49</v>
      </c>
      <c r="G52" s="13" t="s">
        <v>42</v>
      </c>
      <c r="H52" s="13"/>
      <c r="I52" s="24">
        <v>49000</v>
      </c>
      <c r="J52" s="24"/>
      <c r="K52" s="43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94.5" x14ac:dyDescent="0.25">
      <c r="A53" s="17" t="s">
        <v>455</v>
      </c>
      <c r="B53" s="13" t="s">
        <v>456</v>
      </c>
      <c r="C53" s="23" t="s">
        <v>39</v>
      </c>
      <c r="D53" s="23" t="s">
        <v>40</v>
      </c>
      <c r="E53" s="23" t="s">
        <v>452</v>
      </c>
      <c r="F53" s="23" t="s">
        <v>49</v>
      </c>
      <c r="G53" s="13" t="s">
        <v>42</v>
      </c>
      <c r="H53" s="13"/>
      <c r="I53" s="24">
        <v>14900</v>
      </c>
      <c r="J53" s="24"/>
      <c r="K53" s="43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94.5" x14ac:dyDescent="0.25">
      <c r="A54" s="17" t="s">
        <v>457</v>
      </c>
      <c r="B54" s="13" t="s">
        <v>458</v>
      </c>
      <c r="C54" s="23" t="s">
        <v>39</v>
      </c>
      <c r="D54" s="23" t="s">
        <v>40</v>
      </c>
      <c r="E54" s="23" t="s">
        <v>452</v>
      </c>
      <c r="F54" s="23" t="s">
        <v>49</v>
      </c>
      <c r="G54" s="13" t="s">
        <v>42</v>
      </c>
      <c r="H54" s="13"/>
      <c r="I54" s="24">
        <v>20081</v>
      </c>
      <c r="J54" s="24"/>
      <c r="K54" s="43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94.5" x14ac:dyDescent="0.25">
      <c r="A55" s="17" t="s">
        <v>459</v>
      </c>
      <c r="B55" s="13" t="s">
        <v>460</v>
      </c>
      <c r="C55" s="23" t="s">
        <v>39</v>
      </c>
      <c r="D55" s="23" t="s">
        <v>40</v>
      </c>
      <c r="E55" s="23" t="s">
        <v>452</v>
      </c>
      <c r="F55" s="23" t="s">
        <v>49</v>
      </c>
      <c r="G55" s="13" t="s">
        <v>42</v>
      </c>
      <c r="H55" s="13"/>
      <c r="I55" s="24">
        <v>14800</v>
      </c>
      <c r="J55" s="24"/>
      <c r="K55" s="43" t="str">
        <f t="shared" si="1"/>
        <v>0,0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94.5" x14ac:dyDescent="0.25">
      <c r="A56" s="17" t="s">
        <v>461</v>
      </c>
      <c r="B56" s="13" t="s">
        <v>260</v>
      </c>
      <c r="C56" s="23" t="s">
        <v>39</v>
      </c>
      <c r="D56" s="23" t="s">
        <v>40</v>
      </c>
      <c r="E56" s="23" t="s">
        <v>452</v>
      </c>
      <c r="F56" s="23" t="s">
        <v>49</v>
      </c>
      <c r="G56" s="13" t="s">
        <v>42</v>
      </c>
      <c r="H56" s="13"/>
      <c r="I56" s="24">
        <v>21700</v>
      </c>
      <c r="J56" s="24"/>
      <c r="K56" s="43" t="str">
        <f t="shared" si="1"/>
        <v>0,0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94.5" x14ac:dyDescent="0.25">
      <c r="A57" s="17" t="s">
        <v>462</v>
      </c>
      <c r="B57" s="13" t="s">
        <v>463</v>
      </c>
      <c r="C57" s="23" t="s">
        <v>39</v>
      </c>
      <c r="D57" s="23" t="s">
        <v>40</v>
      </c>
      <c r="E57" s="23" t="s">
        <v>452</v>
      </c>
      <c r="F57" s="23" t="s">
        <v>49</v>
      </c>
      <c r="G57" s="13" t="s">
        <v>42</v>
      </c>
      <c r="H57" s="13"/>
      <c r="I57" s="24">
        <v>42500</v>
      </c>
      <c r="J57" s="24"/>
      <c r="K57" s="43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94.5" x14ac:dyDescent="0.25">
      <c r="A58" s="17" t="s">
        <v>464</v>
      </c>
      <c r="B58" s="13" t="s">
        <v>289</v>
      </c>
      <c r="C58" s="23" t="s">
        <v>39</v>
      </c>
      <c r="D58" s="23" t="s">
        <v>40</v>
      </c>
      <c r="E58" s="23" t="s">
        <v>465</v>
      </c>
      <c r="F58" s="23" t="s">
        <v>49</v>
      </c>
      <c r="G58" s="13" t="s">
        <v>42</v>
      </c>
      <c r="H58" s="13"/>
      <c r="I58" s="24">
        <v>44000</v>
      </c>
      <c r="J58" s="24">
        <v>1996.4482</v>
      </c>
      <c r="K58" s="43">
        <f t="shared" si="1"/>
        <v>4.5373822727272728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94.5" x14ac:dyDescent="0.25">
      <c r="A59" s="17" t="s">
        <v>466</v>
      </c>
      <c r="B59" s="13" t="s">
        <v>292</v>
      </c>
      <c r="C59" s="23" t="s">
        <v>39</v>
      </c>
      <c r="D59" s="23" t="s">
        <v>40</v>
      </c>
      <c r="E59" s="23" t="s">
        <v>293</v>
      </c>
      <c r="F59" s="23" t="s">
        <v>26</v>
      </c>
      <c r="G59" s="13" t="s">
        <v>42</v>
      </c>
      <c r="H59" s="13" t="s">
        <v>294</v>
      </c>
      <c r="I59" s="24">
        <v>16093.8</v>
      </c>
      <c r="J59" s="24"/>
      <c r="K59" s="43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7" t="s">
        <v>467</v>
      </c>
      <c r="B60" s="13" t="s">
        <v>249</v>
      </c>
      <c r="C60" s="23" t="s">
        <v>23</v>
      </c>
      <c r="D60" s="23" t="s">
        <v>40</v>
      </c>
      <c r="E60" s="23" t="s">
        <v>293</v>
      </c>
      <c r="F60" s="23" t="s">
        <v>49</v>
      </c>
      <c r="G60" s="13" t="s">
        <v>27</v>
      </c>
      <c r="H60" s="13"/>
      <c r="I60" s="24">
        <v>67814</v>
      </c>
      <c r="J60" s="24">
        <v>34016.230609999999</v>
      </c>
      <c r="K60" s="43">
        <f t="shared" si="1"/>
        <v>50.161073834311495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7.25" x14ac:dyDescent="0.25">
      <c r="A61" s="28" t="s">
        <v>193</v>
      </c>
      <c r="B61" s="29" t="s">
        <v>306</v>
      </c>
      <c r="C61" s="30"/>
      <c r="D61" s="30"/>
      <c r="E61" s="30"/>
      <c r="F61" s="30"/>
      <c r="G61" s="31"/>
      <c r="H61" s="32"/>
      <c r="I61" s="33">
        <v>2415958.5460000001</v>
      </c>
      <c r="J61" s="33">
        <v>1124352.0032200001</v>
      </c>
      <c r="K61" s="44">
        <f t="shared" si="1"/>
        <v>46.538546991277727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x14ac:dyDescent="0.25">
      <c r="A62" s="28" t="s">
        <v>194</v>
      </c>
      <c r="B62" s="29" t="s">
        <v>308</v>
      </c>
      <c r="C62" s="30"/>
      <c r="D62" s="30"/>
      <c r="E62" s="30"/>
      <c r="F62" s="30"/>
      <c r="G62" s="31"/>
      <c r="H62" s="32"/>
      <c r="I62" s="33">
        <v>2415958.5460000001</v>
      </c>
      <c r="J62" s="33">
        <v>1124352.0032200001</v>
      </c>
      <c r="K62" s="44">
        <f t="shared" si="1"/>
        <v>46.538546991277727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78.75" x14ac:dyDescent="0.25">
      <c r="A63" s="17" t="s">
        <v>196</v>
      </c>
      <c r="B63" s="13" t="s">
        <v>318</v>
      </c>
      <c r="C63" s="23" t="s">
        <v>311</v>
      </c>
      <c r="D63" s="23" t="s">
        <v>312</v>
      </c>
      <c r="E63" s="23" t="s">
        <v>468</v>
      </c>
      <c r="F63" s="23" t="s">
        <v>49</v>
      </c>
      <c r="G63" s="13" t="s">
        <v>314</v>
      </c>
      <c r="H63" s="13"/>
      <c r="I63" s="24">
        <v>619744</v>
      </c>
      <c r="J63" s="24">
        <v>352286.712</v>
      </c>
      <c r="K63" s="43">
        <f t="shared" si="1"/>
        <v>56.843908452522328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78.75" x14ac:dyDescent="0.25">
      <c r="A64" s="17" t="s">
        <v>200</v>
      </c>
      <c r="B64" s="13" t="s">
        <v>320</v>
      </c>
      <c r="C64" s="23" t="s">
        <v>311</v>
      </c>
      <c r="D64" s="23" t="s">
        <v>312</v>
      </c>
      <c r="E64" s="23" t="s">
        <v>469</v>
      </c>
      <c r="F64" s="23" t="s">
        <v>49</v>
      </c>
      <c r="G64" s="13" t="s">
        <v>314</v>
      </c>
      <c r="H64" s="13"/>
      <c r="I64" s="24">
        <v>495663.946</v>
      </c>
      <c r="J64" s="24">
        <v>195443.31649999999</v>
      </c>
      <c r="K64" s="43">
        <f t="shared" si="1"/>
        <v>39.430609806749992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78.75" x14ac:dyDescent="0.25">
      <c r="A65" s="17" t="s">
        <v>203</v>
      </c>
      <c r="B65" s="13" t="s">
        <v>323</v>
      </c>
      <c r="C65" s="23" t="s">
        <v>311</v>
      </c>
      <c r="D65" s="23" t="s">
        <v>312</v>
      </c>
      <c r="E65" s="23" t="s">
        <v>469</v>
      </c>
      <c r="F65" s="23" t="s">
        <v>49</v>
      </c>
      <c r="G65" s="13" t="s">
        <v>314</v>
      </c>
      <c r="H65" s="13"/>
      <c r="I65" s="24">
        <v>85000</v>
      </c>
      <c r="J65" s="24">
        <v>4204.5235000000002</v>
      </c>
      <c r="K65" s="43">
        <f t="shared" si="1"/>
        <v>4.9464982352941185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78.75" x14ac:dyDescent="0.25">
      <c r="A66" s="17" t="s">
        <v>470</v>
      </c>
      <c r="B66" s="13" t="s">
        <v>310</v>
      </c>
      <c r="C66" s="23" t="s">
        <v>311</v>
      </c>
      <c r="D66" s="23" t="s">
        <v>312</v>
      </c>
      <c r="E66" s="23" t="s">
        <v>341</v>
      </c>
      <c r="F66" s="23" t="s">
        <v>49</v>
      </c>
      <c r="G66" s="13" t="s">
        <v>314</v>
      </c>
      <c r="H66" s="13"/>
      <c r="I66" s="24">
        <v>532669.6</v>
      </c>
      <c r="J66" s="24">
        <v>514533.44806999998</v>
      </c>
      <c r="K66" s="43">
        <f t="shared" si="1"/>
        <v>96.595234282189196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78.75" x14ac:dyDescent="0.25">
      <c r="A67" s="17" t="s">
        <v>471</v>
      </c>
      <c r="B67" s="13" t="s">
        <v>343</v>
      </c>
      <c r="C67" s="23" t="s">
        <v>311</v>
      </c>
      <c r="D67" s="23" t="s">
        <v>312</v>
      </c>
      <c r="E67" s="23" t="s">
        <v>344</v>
      </c>
      <c r="F67" s="23" t="s">
        <v>49</v>
      </c>
      <c r="G67" s="13" t="s">
        <v>314</v>
      </c>
      <c r="H67" s="13"/>
      <c r="I67" s="24">
        <v>405500</v>
      </c>
      <c r="J67" s="24">
        <v>57557.943290000003</v>
      </c>
      <c r="K67" s="43">
        <f t="shared" si="1"/>
        <v>14.194314004932181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7" t="s">
        <v>472</v>
      </c>
      <c r="B68" s="13" t="s">
        <v>346</v>
      </c>
      <c r="C68" s="23" t="s">
        <v>311</v>
      </c>
      <c r="D68" s="23" t="s">
        <v>312</v>
      </c>
      <c r="E68" s="23" t="s">
        <v>347</v>
      </c>
      <c r="F68" s="23" t="s">
        <v>49</v>
      </c>
      <c r="G68" s="13" t="s">
        <v>314</v>
      </c>
      <c r="H68" s="13"/>
      <c r="I68" s="24">
        <v>110675</v>
      </c>
      <c r="J68" s="24">
        <v>131.62440000000001</v>
      </c>
      <c r="K68" s="43">
        <f t="shared" si="1"/>
        <v>0.11892875536480688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78.75" x14ac:dyDescent="0.25">
      <c r="A69" s="17" t="s">
        <v>473</v>
      </c>
      <c r="B69" s="13" t="s">
        <v>349</v>
      </c>
      <c r="C69" s="23" t="s">
        <v>311</v>
      </c>
      <c r="D69" s="23" t="s">
        <v>312</v>
      </c>
      <c r="E69" s="23" t="s">
        <v>347</v>
      </c>
      <c r="F69" s="23" t="s">
        <v>49</v>
      </c>
      <c r="G69" s="13" t="s">
        <v>314</v>
      </c>
      <c r="H69" s="13"/>
      <c r="I69" s="24">
        <v>166706</v>
      </c>
      <c r="J69" s="24">
        <v>194.43546000000001</v>
      </c>
      <c r="K69" s="43">
        <f t="shared" si="1"/>
        <v>0.11663375043489738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7.25" x14ac:dyDescent="0.25">
      <c r="A70" s="28" t="s">
        <v>226</v>
      </c>
      <c r="B70" s="29" t="s">
        <v>474</v>
      </c>
      <c r="C70" s="30"/>
      <c r="D70" s="30"/>
      <c r="E70" s="30"/>
      <c r="F70" s="30"/>
      <c r="G70" s="31"/>
      <c r="H70" s="32"/>
      <c r="I70" s="33">
        <v>200000</v>
      </c>
      <c r="J70" s="33"/>
      <c r="K70" s="44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31.5" x14ac:dyDescent="0.25">
      <c r="A71" s="28" t="s">
        <v>227</v>
      </c>
      <c r="B71" s="29" t="s">
        <v>475</v>
      </c>
      <c r="C71" s="30"/>
      <c r="D71" s="30"/>
      <c r="E71" s="30"/>
      <c r="F71" s="30"/>
      <c r="G71" s="31"/>
      <c r="H71" s="32"/>
      <c r="I71" s="33">
        <v>200000</v>
      </c>
      <c r="J71" s="33"/>
      <c r="K71" s="44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78.75" x14ac:dyDescent="0.25">
      <c r="A72" s="17" t="s">
        <v>229</v>
      </c>
      <c r="B72" s="13" t="s">
        <v>476</v>
      </c>
      <c r="C72" s="23" t="s">
        <v>187</v>
      </c>
      <c r="D72" s="23" t="s">
        <v>188</v>
      </c>
      <c r="E72" s="23" t="s">
        <v>477</v>
      </c>
      <c r="F72" s="23" t="s">
        <v>49</v>
      </c>
      <c r="G72" s="13" t="s">
        <v>190</v>
      </c>
      <c r="H72" s="13"/>
      <c r="I72" s="24">
        <v>200000</v>
      </c>
      <c r="J72" s="24"/>
      <c r="K72" s="43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7.25" x14ac:dyDescent="0.25">
      <c r="A73" s="28" t="s">
        <v>305</v>
      </c>
      <c r="B73" s="29" t="s">
        <v>478</v>
      </c>
      <c r="C73" s="30"/>
      <c r="D73" s="30"/>
      <c r="E73" s="30"/>
      <c r="F73" s="30"/>
      <c r="G73" s="31"/>
      <c r="H73" s="32"/>
      <c r="I73" s="33">
        <v>216000</v>
      </c>
      <c r="J73" s="33"/>
      <c r="K73" s="44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31.5" x14ac:dyDescent="0.25">
      <c r="A74" s="28" t="s">
        <v>307</v>
      </c>
      <c r="B74" s="29" t="s">
        <v>479</v>
      </c>
      <c r="C74" s="30"/>
      <c r="D74" s="30"/>
      <c r="E74" s="30"/>
      <c r="F74" s="30"/>
      <c r="G74" s="31"/>
      <c r="H74" s="32"/>
      <c r="I74" s="33">
        <v>216000</v>
      </c>
      <c r="J74" s="33"/>
      <c r="K74" s="44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7" t="s">
        <v>309</v>
      </c>
      <c r="B75" s="13" t="s">
        <v>480</v>
      </c>
      <c r="C75" s="23" t="s">
        <v>23</v>
      </c>
      <c r="D75" s="23" t="s">
        <v>481</v>
      </c>
      <c r="E75" s="23" t="s">
        <v>482</v>
      </c>
      <c r="F75" s="23" t="s">
        <v>49</v>
      </c>
      <c r="G75" s="13" t="s">
        <v>27</v>
      </c>
      <c r="H75" s="13"/>
      <c r="I75" s="24">
        <v>216000</v>
      </c>
      <c r="J75" s="24"/>
      <c r="K75" s="43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7.25" x14ac:dyDescent="0.25">
      <c r="A76" s="28" t="s">
        <v>365</v>
      </c>
      <c r="B76" s="29" t="s">
        <v>414</v>
      </c>
      <c r="C76" s="30"/>
      <c r="D76" s="30"/>
      <c r="E76" s="30"/>
      <c r="F76" s="30"/>
      <c r="G76" s="31"/>
      <c r="H76" s="32"/>
      <c r="I76" s="33">
        <v>41169.599999999999</v>
      </c>
      <c r="J76" s="33">
        <v>19885.099999999999</v>
      </c>
      <c r="K76" s="44">
        <f t="shared" ref="K76:K79" si="2">IF(AND(J76="",I76&lt;&gt;""),"0,0",(IF(I76="","",(J76/I76)*100)))</f>
        <v>48.300444988535233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7.25" x14ac:dyDescent="0.25">
      <c r="A77" s="28" t="s">
        <v>367</v>
      </c>
      <c r="B77" s="29" t="s">
        <v>416</v>
      </c>
      <c r="C77" s="30"/>
      <c r="D77" s="30"/>
      <c r="E77" s="30"/>
      <c r="F77" s="30"/>
      <c r="G77" s="31"/>
      <c r="H77" s="32"/>
      <c r="I77" s="33">
        <v>41169.599999999999</v>
      </c>
      <c r="J77" s="33">
        <v>19885.099999999999</v>
      </c>
      <c r="K77" s="44">
        <f t="shared" si="2"/>
        <v>48.300444988535233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94.5" x14ac:dyDescent="0.25">
      <c r="A78" s="84" t="s">
        <v>369</v>
      </c>
      <c r="B78" s="31" t="s">
        <v>418</v>
      </c>
      <c r="C78" s="30" t="s">
        <v>419</v>
      </c>
      <c r="D78" s="30" t="s">
        <v>24</v>
      </c>
      <c r="E78" s="30" t="s">
        <v>420</v>
      </c>
      <c r="F78" s="30" t="s">
        <v>26</v>
      </c>
      <c r="G78" s="31" t="s">
        <v>421</v>
      </c>
      <c r="H78" s="31" t="s">
        <v>43</v>
      </c>
      <c r="I78" s="85">
        <v>41169.599999999999</v>
      </c>
      <c r="J78" s="85">
        <v>19885.099999999999</v>
      </c>
      <c r="K78" s="86">
        <f t="shared" si="2"/>
        <v>48.300444988535233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x14ac:dyDescent="0.25">
      <c r="A79" s="87"/>
      <c r="B79" s="88" t="s">
        <v>483</v>
      </c>
      <c r="C79" s="89"/>
      <c r="D79" s="89"/>
      <c r="E79" s="89"/>
      <c r="F79" s="89"/>
      <c r="G79" s="90"/>
      <c r="H79" s="88"/>
      <c r="I79" s="91">
        <v>10607966.186690001</v>
      </c>
      <c r="J79" s="91">
        <v>2823670.2203899999</v>
      </c>
      <c r="K79" s="92">
        <f t="shared" si="2"/>
        <v>26.618393862651146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x14ac:dyDescent="0.25">
      <c r="A80" s="46" t="s">
        <v>14</v>
      </c>
      <c r="B80" s="46" t="s">
        <v>16</v>
      </c>
      <c r="C80" s="51"/>
      <c r="D80" s="51"/>
      <c r="E80" s="51"/>
      <c r="F80" s="51"/>
      <c r="G80" s="51"/>
      <c r="H80" s="51"/>
      <c r="I80" s="51"/>
      <c r="J80" s="51"/>
      <c r="K80" s="57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5" x14ac:dyDescent="0.25">
      <c r="A81" s="58" t="s">
        <v>9</v>
      </c>
      <c r="B81" s="59" t="s">
        <v>44</v>
      </c>
      <c r="C81" s="52"/>
      <c r="D81" s="52"/>
      <c r="E81" s="52"/>
      <c r="F81" s="52"/>
      <c r="G81" s="53"/>
      <c r="H81" s="54"/>
      <c r="I81" s="55">
        <v>1212595.5031300001</v>
      </c>
      <c r="J81" s="55">
        <v>72599.983779999995</v>
      </c>
      <c r="K81" s="56">
        <f t="shared" ref="K81:K112" si="3">IF(AND(J81="",I81&lt;&gt;""),"0,0",(IF(I81="","",(J81/I81)*100)))</f>
        <v>5.9871559471070119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5" x14ac:dyDescent="0.25">
      <c r="A82" s="28" t="s">
        <v>19</v>
      </c>
      <c r="B82" s="29" t="s">
        <v>45</v>
      </c>
      <c r="C82" s="30"/>
      <c r="D82" s="30"/>
      <c r="E82" s="30"/>
      <c r="F82" s="30"/>
      <c r="G82" s="31"/>
      <c r="H82" s="32"/>
      <c r="I82" s="33">
        <v>5572</v>
      </c>
      <c r="J82" s="33"/>
      <c r="K82" s="44" t="str">
        <f t="shared" si="3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78.75" x14ac:dyDescent="0.25">
      <c r="A83" s="17" t="s">
        <v>21</v>
      </c>
      <c r="B83" s="13" t="s">
        <v>46</v>
      </c>
      <c r="C83" s="23" t="s">
        <v>47</v>
      </c>
      <c r="D83" s="23" t="s">
        <v>24</v>
      </c>
      <c r="E83" s="23" t="s">
        <v>48</v>
      </c>
      <c r="F83" s="23" t="s">
        <v>49</v>
      </c>
      <c r="G83" s="13" t="s">
        <v>50</v>
      </c>
      <c r="H83" s="13"/>
      <c r="I83" s="24">
        <v>5572</v>
      </c>
      <c r="J83" s="24"/>
      <c r="K83" s="43" t="str">
        <f t="shared" si="3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31.5" x14ac:dyDescent="0.25">
      <c r="A84" s="28" t="s">
        <v>51</v>
      </c>
      <c r="B84" s="29" t="s">
        <v>52</v>
      </c>
      <c r="C84" s="30"/>
      <c r="D84" s="30"/>
      <c r="E84" s="30"/>
      <c r="F84" s="30"/>
      <c r="G84" s="31"/>
      <c r="H84" s="32"/>
      <c r="I84" s="33">
        <v>1207023.5031300001</v>
      </c>
      <c r="J84" s="33">
        <v>72599.983779999995</v>
      </c>
      <c r="K84" s="44">
        <f t="shared" si="3"/>
        <v>6.0147945414266522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7" t="s">
        <v>53</v>
      </c>
      <c r="B85" s="13" t="s">
        <v>54</v>
      </c>
      <c r="C85" s="23" t="s">
        <v>23</v>
      </c>
      <c r="D85" s="23" t="s">
        <v>55</v>
      </c>
      <c r="E85" s="23" t="s">
        <v>56</v>
      </c>
      <c r="F85" s="23" t="s">
        <v>49</v>
      </c>
      <c r="G85" s="13" t="s">
        <v>27</v>
      </c>
      <c r="H85" s="13"/>
      <c r="I85" s="24">
        <v>397484.39</v>
      </c>
      <c r="J85" s="24">
        <v>7047.3031499999997</v>
      </c>
      <c r="K85" s="43">
        <f t="shared" si="3"/>
        <v>1.7729760783813422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7" t="s">
        <v>57</v>
      </c>
      <c r="B86" s="13" t="s">
        <v>58</v>
      </c>
      <c r="C86" s="23" t="s">
        <v>23</v>
      </c>
      <c r="D86" s="23" t="s">
        <v>55</v>
      </c>
      <c r="E86" s="23" t="s">
        <v>56</v>
      </c>
      <c r="F86" s="23" t="s">
        <v>49</v>
      </c>
      <c r="G86" s="13" t="s">
        <v>27</v>
      </c>
      <c r="H86" s="13"/>
      <c r="I86" s="24">
        <v>3518.7020000000002</v>
      </c>
      <c r="J86" s="24"/>
      <c r="K86" s="43" t="str">
        <f t="shared" si="3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78.75" x14ac:dyDescent="0.25">
      <c r="A87" s="17" t="s">
        <v>59</v>
      </c>
      <c r="B87" s="13" t="s">
        <v>60</v>
      </c>
      <c r="C87" s="23" t="s">
        <v>23</v>
      </c>
      <c r="D87" s="23" t="s">
        <v>55</v>
      </c>
      <c r="E87" s="23" t="s">
        <v>56</v>
      </c>
      <c r="F87" s="23" t="s">
        <v>49</v>
      </c>
      <c r="G87" s="13" t="s">
        <v>27</v>
      </c>
      <c r="H87" s="13"/>
      <c r="I87" s="24">
        <v>39662.10626</v>
      </c>
      <c r="J87" s="24">
        <v>9127.3013800000008</v>
      </c>
      <c r="K87" s="43">
        <f t="shared" si="3"/>
        <v>23.012649202659873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7" t="s">
        <v>61</v>
      </c>
      <c r="B88" s="13" t="s">
        <v>62</v>
      </c>
      <c r="C88" s="23" t="s">
        <v>23</v>
      </c>
      <c r="D88" s="23" t="s">
        <v>55</v>
      </c>
      <c r="E88" s="23" t="s">
        <v>56</v>
      </c>
      <c r="F88" s="23" t="s">
        <v>49</v>
      </c>
      <c r="G88" s="13" t="s">
        <v>27</v>
      </c>
      <c r="H88" s="13"/>
      <c r="I88" s="24">
        <v>33471.116860000002</v>
      </c>
      <c r="J88" s="24">
        <v>82.904619999999994</v>
      </c>
      <c r="K88" s="43">
        <f t="shared" si="3"/>
        <v>0.24769003181688271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7" t="s">
        <v>63</v>
      </c>
      <c r="B89" s="13" t="s">
        <v>64</v>
      </c>
      <c r="C89" s="23" t="s">
        <v>23</v>
      </c>
      <c r="D89" s="23" t="s">
        <v>55</v>
      </c>
      <c r="E89" s="23" t="s">
        <v>56</v>
      </c>
      <c r="F89" s="23" t="s">
        <v>49</v>
      </c>
      <c r="G89" s="13" t="s">
        <v>27</v>
      </c>
      <c r="H89" s="13"/>
      <c r="I89" s="24">
        <v>31837.3606</v>
      </c>
      <c r="J89" s="24">
        <v>678.16304000000002</v>
      </c>
      <c r="K89" s="43">
        <f t="shared" si="3"/>
        <v>2.1300856202256915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7" t="s">
        <v>65</v>
      </c>
      <c r="B90" s="13" t="s">
        <v>66</v>
      </c>
      <c r="C90" s="23" t="s">
        <v>23</v>
      </c>
      <c r="D90" s="23" t="s">
        <v>55</v>
      </c>
      <c r="E90" s="23" t="s">
        <v>56</v>
      </c>
      <c r="F90" s="23" t="s">
        <v>49</v>
      </c>
      <c r="G90" s="13" t="s">
        <v>27</v>
      </c>
      <c r="H90" s="13"/>
      <c r="I90" s="24">
        <v>23964.3</v>
      </c>
      <c r="J90" s="24">
        <v>120</v>
      </c>
      <c r="K90" s="43">
        <f t="shared" si="3"/>
        <v>0.50074485797623969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141.75" x14ac:dyDescent="0.25">
      <c r="A91" s="17" t="s">
        <v>67</v>
      </c>
      <c r="B91" s="13" t="s">
        <v>68</v>
      </c>
      <c r="C91" s="23" t="s">
        <v>69</v>
      </c>
      <c r="D91" s="23" t="s">
        <v>70</v>
      </c>
      <c r="E91" s="23" t="s">
        <v>56</v>
      </c>
      <c r="F91" s="23" t="s">
        <v>49</v>
      </c>
      <c r="G91" s="13" t="s">
        <v>71</v>
      </c>
      <c r="H91" s="13" t="s">
        <v>72</v>
      </c>
      <c r="I91" s="24">
        <v>10552.3912</v>
      </c>
      <c r="J91" s="24"/>
      <c r="K91" s="43" t="str">
        <f t="shared" si="3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7" t="s">
        <v>73</v>
      </c>
      <c r="B92" s="13" t="s">
        <v>54</v>
      </c>
      <c r="C92" s="23" t="s">
        <v>23</v>
      </c>
      <c r="D92" s="23" t="s">
        <v>55</v>
      </c>
      <c r="E92" s="23" t="s">
        <v>74</v>
      </c>
      <c r="F92" s="23" t="s">
        <v>49</v>
      </c>
      <c r="G92" s="13" t="s">
        <v>27</v>
      </c>
      <c r="H92" s="13"/>
      <c r="I92" s="24">
        <v>213963.1</v>
      </c>
      <c r="J92" s="24">
        <v>38360.179900000003</v>
      </c>
      <c r="K92" s="43">
        <f t="shared" si="3"/>
        <v>17.928409104186656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7" t="s">
        <v>75</v>
      </c>
      <c r="B93" s="13" t="s">
        <v>76</v>
      </c>
      <c r="C93" s="23" t="s">
        <v>23</v>
      </c>
      <c r="D93" s="23" t="s">
        <v>55</v>
      </c>
      <c r="E93" s="23" t="s">
        <v>77</v>
      </c>
      <c r="F93" s="23" t="s">
        <v>49</v>
      </c>
      <c r="G93" s="13" t="s">
        <v>27</v>
      </c>
      <c r="H93" s="13"/>
      <c r="I93" s="24">
        <v>25000</v>
      </c>
      <c r="J93" s="24"/>
      <c r="K93" s="43" t="str">
        <f t="shared" si="3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78.75" x14ac:dyDescent="0.25">
      <c r="A94" s="17" t="s">
        <v>78</v>
      </c>
      <c r="B94" s="13" t="s">
        <v>79</v>
      </c>
      <c r="C94" s="23" t="s">
        <v>23</v>
      </c>
      <c r="D94" s="23" t="s">
        <v>55</v>
      </c>
      <c r="E94" s="23" t="s">
        <v>77</v>
      </c>
      <c r="F94" s="23" t="s">
        <v>49</v>
      </c>
      <c r="G94" s="13" t="s">
        <v>27</v>
      </c>
      <c r="H94" s="13"/>
      <c r="I94" s="24">
        <v>44452.059280000001</v>
      </c>
      <c r="J94" s="24">
        <v>107.8248</v>
      </c>
      <c r="K94" s="43">
        <f t="shared" si="3"/>
        <v>0.24256424054692299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7" t="s">
        <v>80</v>
      </c>
      <c r="B95" s="13" t="s">
        <v>81</v>
      </c>
      <c r="C95" s="23" t="s">
        <v>23</v>
      </c>
      <c r="D95" s="23" t="s">
        <v>55</v>
      </c>
      <c r="E95" s="23" t="s">
        <v>77</v>
      </c>
      <c r="F95" s="23" t="s">
        <v>49</v>
      </c>
      <c r="G95" s="13" t="s">
        <v>27</v>
      </c>
      <c r="H95" s="13"/>
      <c r="I95" s="24">
        <v>122035.28965000001</v>
      </c>
      <c r="J95" s="24">
        <v>5318.0811999999996</v>
      </c>
      <c r="K95" s="43">
        <f t="shared" si="3"/>
        <v>4.3578224096098577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7" t="s">
        <v>82</v>
      </c>
      <c r="B96" s="13" t="s">
        <v>83</v>
      </c>
      <c r="C96" s="23" t="s">
        <v>23</v>
      </c>
      <c r="D96" s="23" t="s">
        <v>55</v>
      </c>
      <c r="E96" s="23" t="s">
        <v>77</v>
      </c>
      <c r="F96" s="23" t="s">
        <v>49</v>
      </c>
      <c r="G96" s="13" t="s">
        <v>27</v>
      </c>
      <c r="H96" s="13"/>
      <c r="I96" s="24">
        <v>12273.91719</v>
      </c>
      <c r="J96" s="24">
        <v>1539.9494099999999</v>
      </c>
      <c r="K96" s="43">
        <f t="shared" si="3"/>
        <v>12.546519470203465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78.75" x14ac:dyDescent="0.25">
      <c r="A97" s="17" t="s">
        <v>84</v>
      </c>
      <c r="B97" s="13" t="s">
        <v>85</v>
      </c>
      <c r="C97" s="23" t="s">
        <v>23</v>
      </c>
      <c r="D97" s="23" t="s">
        <v>55</v>
      </c>
      <c r="E97" s="23" t="s">
        <v>77</v>
      </c>
      <c r="F97" s="23" t="s">
        <v>49</v>
      </c>
      <c r="G97" s="13" t="s">
        <v>27</v>
      </c>
      <c r="H97" s="13"/>
      <c r="I97" s="24">
        <v>4745.17526</v>
      </c>
      <c r="J97" s="24">
        <v>1059.0609999999999</v>
      </c>
      <c r="K97" s="43">
        <f t="shared" si="3"/>
        <v>22.318690922282183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78.75" x14ac:dyDescent="0.25">
      <c r="A98" s="17" t="s">
        <v>86</v>
      </c>
      <c r="B98" s="13" t="s">
        <v>87</v>
      </c>
      <c r="C98" s="23" t="s">
        <v>23</v>
      </c>
      <c r="D98" s="23" t="s">
        <v>55</v>
      </c>
      <c r="E98" s="23" t="s">
        <v>77</v>
      </c>
      <c r="F98" s="23" t="s">
        <v>49</v>
      </c>
      <c r="G98" s="13" t="s">
        <v>27</v>
      </c>
      <c r="H98" s="13"/>
      <c r="I98" s="24">
        <v>8137.39</v>
      </c>
      <c r="J98" s="24"/>
      <c r="K98" s="43" t="str">
        <f t="shared" si="3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7" t="s">
        <v>88</v>
      </c>
      <c r="B99" s="13" t="s">
        <v>89</v>
      </c>
      <c r="C99" s="23" t="s">
        <v>23</v>
      </c>
      <c r="D99" s="23" t="s">
        <v>55</v>
      </c>
      <c r="E99" s="23" t="s">
        <v>77</v>
      </c>
      <c r="F99" s="23" t="s">
        <v>49</v>
      </c>
      <c r="G99" s="13" t="s">
        <v>27</v>
      </c>
      <c r="H99" s="13"/>
      <c r="I99" s="24">
        <v>25000</v>
      </c>
      <c r="J99" s="24"/>
      <c r="K99" s="43" t="str">
        <f t="shared" si="3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78.75" x14ac:dyDescent="0.25">
      <c r="A100" s="17" t="s">
        <v>90</v>
      </c>
      <c r="B100" s="13" t="s">
        <v>91</v>
      </c>
      <c r="C100" s="23" t="s">
        <v>23</v>
      </c>
      <c r="D100" s="23" t="s">
        <v>55</v>
      </c>
      <c r="E100" s="23" t="s">
        <v>77</v>
      </c>
      <c r="F100" s="23" t="s">
        <v>49</v>
      </c>
      <c r="G100" s="13" t="s">
        <v>27</v>
      </c>
      <c r="H100" s="13"/>
      <c r="I100" s="24">
        <v>6500</v>
      </c>
      <c r="J100" s="24"/>
      <c r="K100" s="43" t="str">
        <f t="shared" si="3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7" t="s">
        <v>92</v>
      </c>
      <c r="B101" s="13" t="s">
        <v>93</v>
      </c>
      <c r="C101" s="23" t="s">
        <v>23</v>
      </c>
      <c r="D101" s="23" t="s">
        <v>55</v>
      </c>
      <c r="E101" s="23" t="s">
        <v>77</v>
      </c>
      <c r="F101" s="23" t="s">
        <v>49</v>
      </c>
      <c r="G101" s="13" t="s">
        <v>27</v>
      </c>
      <c r="H101" s="13"/>
      <c r="I101" s="24">
        <v>143223.31067000001</v>
      </c>
      <c r="J101" s="24">
        <v>801.57624999999996</v>
      </c>
      <c r="K101" s="43">
        <f t="shared" si="3"/>
        <v>0.55966884597920452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7" t="s">
        <v>94</v>
      </c>
      <c r="B102" s="13" t="s">
        <v>95</v>
      </c>
      <c r="C102" s="23" t="s">
        <v>23</v>
      </c>
      <c r="D102" s="23" t="s">
        <v>55</v>
      </c>
      <c r="E102" s="23" t="s">
        <v>77</v>
      </c>
      <c r="F102" s="23" t="s">
        <v>49</v>
      </c>
      <c r="G102" s="13" t="s">
        <v>27</v>
      </c>
      <c r="H102" s="13"/>
      <c r="I102" s="24">
        <v>8663.7428799999998</v>
      </c>
      <c r="J102" s="24"/>
      <c r="K102" s="43" t="str">
        <f t="shared" si="3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7" t="s">
        <v>96</v>
      </c>
      <c r="B103" s="13" t="s">
        <v>97</v>
      </c>
      <c r="C103" s="23" t="s">
        <v>23</v>
      </c>
      <c r="D103" s="23" t="s">
        <v>55</v>
      </c>
      <c r="E103" s="23" t="s">
        <v>77</v>
      </c>
      <c r="F103" s="23" t="s">
        <v>49</v>
      </c>
      <c r="G103" s="13" t="s">
        <v>27</v>
      </c>
      <c r="H103" s="13"/>
      <c r="I103" s="24">
        <v>16829.32375</v>
      </c>
      <c r="J103" s="24">
        <v>5301.4282000000003</v>
      </c>
      <c r="K103" s="43">
        <f t="shared" si="3"/>
        <v>31.501136223610889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7" t="s">
        <v>98</v>
      </c>
      <c r="B104" s="13" t="s">
        <v>99</v>
      </c>
      <c r="C104" s="23" t="s">
        <v>23</v>
      </c>
      <c r="D104" s="23" t="s">
        <v>55</v>
      </c>
      <c r="E104" s="23" t="s">
        <v>77</v>
      </c>
      <c r="F104" s="23" t="s">
        <v>49</v>
      </c>
      <c r="G104" s="13" t="s">
        <v>27</v>
      </c>
      <c r="H104" s="13"/>
      <c r="I104" s="24">
        <v>8123.5959999999995</v>
      </c>
      <c r="J104" s="24"/>
      <c r="K104" s="43" t="str">
        <f t="shared" si="3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78.75" x14ac:dyDescent="0.25">
      <c r="A105" s="17" t="s">
        <v>100</v>
      </c>
      <c r="B105" s="13" t="s">
        <v>79</v>
      </c>
      <c r="C105" s="23" t="s">
        <v>23</v>
      </c>
      <c r="D105" s="23" t="s">
        <v>55</v>
      </c>
      <c r="E105" s="23" t="s">
        <v>101</v>
      </c>
      <c r="F105" s="23" t="s">
        <v>49</v>
      </c>
      <c r="G105" s="13" t="s">
        <v>27</v>
      </c>
      <c r="H105" s="13"/>
      <c r="I105" s="24">
        <v>1545.30072</v>
      </c>
      <c r="J105" s="24"/>
      <c r="K105" s="43" t="str">
        <f t="shared" si="3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7" t="s">
        <v>102</v>
      </c>
      <c r="B106" s="13" t="s">
        <v>81</v>
      </c>
      <c r="C106" s="23" t="s">
        <v>23</v>
      </c>
      <c r="D106" s="23" t="s">
        <v>55</v>
      </c>
      <c r="E106" s="23" t="s">
        <v>101</v>
      </c>
      <c r="F106" s="23" t="s">
        <v>49</v>
      </c>
      <c r="G106" s="13" t="s">
        <v>27</v>
      </c>
      <c r="H106" s="13"/>
      <c r="I106" s="24">
        <v>813.14355</v>
      </c>
      <c r="J106" s="24">
        <v>631.79182000000003</v>
      </c>
      <c r="K106" s="43">
        <f t="shared" si="3"/>
        <v>77.697452067350227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7" t="s">
        <v>103</v>
      </c>
      <c r="B107" s="13" t="s">
        <v>83</v>
      </c>
      <c r="C107" s="23" t="s">
        <v>23</v>
      </c>
      <c r="D107" s="23" t="s">
        <v>55</v>
      </c>
      <c r="E107" s="23" t="s">
        <v>101</v>
      </c>
      <c r="F107" s="23" t="s">
        <v>49</v>
      </c>
      <c r="G107" s="13" t="s">
        <v>27</v>
      </c>
      <c r="H107" s="13"/>
      <c r="I107" s="24">
        <v>14726.08281</v>
      </c>
      <c r="J107" s="24"/>
      <c r="K107" s="43" t="str">
        <f t="shared" si="3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78.75" x14ac:dyDescent="0.25">
      <c r="A108" s="17" t="s">
        <v>104</v>
      </c>
      <c r="B108" s="13" t="s">
        <v>85</v>
      </c>
      <c r="C108" s="23" t="s">
        <v>23</v>
      </c>
      <c r="D108" s="23" t="s">
        <v>55</v>
      </c>
      <c r="E108" s="23" t="s">
        <v>101</v>
      </c>
      <c r="F108" s="23" t="s">
        <v>49</v>
      </c>
      <c r="G108" s="13" t="s">
        <v>27</v>
      </c>
      <c r="H108" s="13"/>
      <c r="I108" s="24">
        <v>1254.82474</v>
      </c>
      <c r="J108" s="24"/>
      <c r="K108" s="43" t="str">
        <f t="shared" si="3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7" t="s">
        <v>105</v>
      </c>
      <c r="B109" s="13" t="s">
        <v>93</v>
      </c>
      <c r="C109" s="23" t="s">
        <v>23</v>
      </c>
      <c r="D109" s="23" t="s">
        <v>55</v>
      </c>
      <c r="E109" s="23" t="s">
        <v>101</v>
      </c>
      <c r="F109" s="23" t="s">
        <v>49</v>
      </c>
      <c r="G109" s="13" t="s">
        <v>27</v>
      </c>
      <c r="H109" s="13"/>
      <c r="I109" s="24">
        <v>1601.2393300000001</v>
      </c>
      <c r="J109" s="24"/>
      <c r="K109" s="43" t="str">
        <f t="shared" si="3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7" t="s">
        <v>106</v>
      </c>
      <c r="B110" s="13" t="s">
        <v>95</v>
      </c>
      <c r="C110" s="23" t="s">
        <v>23</v>
      </c>
      <c r="D110" s="23" t="s">
        <v>55</v>
      </c>
      <c r="E110" s="23" t="s">
        <v>101</v>
      </c>
      <c r="F110" s="23" t="s">
        <v>49</v>
      </c>
      <c r="G110" s="13" t="s">
        <v>27</v>
      </c>
      <c r="H110" s="13"/>
      <c r="I110" s="24">
        <v>1336.25712</v>
      </c>
      <c r="J110" s="24"/>
      <c r="K110" s="43" t="str">
        <f t="shared" si="3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7" t="s">
        <v>107</v>
      </c>
      <c r="B111" s="13" t="s">
        <v>97</v>
      </c>
      <c r="C111" s="23" t="s">
        <v>23</v>
      </c>
      <c r="D111" s="23" t="s">
        <v>55</v>
      </c>
      <c r="E111" s="23" t="s">
        <v>101</v>
      </c>
      <c r="F111" s="23" t="s">
        <v>49</v>
      </c>
      <c r="G111" s="13" t="s">
        <v>27</v>
      </c>
      <c r="H111" s="13"/>
      <c r="I111" s="24">
        <v>221.56625</v>
      </c>
      <c r="J111" s="24">
        <v>2.1051199999999999</v>
      </c>
      <c r="K111" s="43">
        <f t="shared" si="3"/>
        <v>0.95010860182902401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78.75" x14ac:dyDescent="0.25">
      <c r="A112" s="17" t="s">
        <v>108</v>
      </c>
      <c r="B112" s="13" t="s">
        <v>60</v>
      </c>
      <c r="C112" s="23" t="s">
        <v>23</v>
      </c>
      <c r="D112" s="23" t="s">
        <v>55</v>
      </c>
      <c r="E112" s="23" t="s">
        <v>101</v>
      </c>
      <c r="F112" s="23" t="s">
        <v>49</v>
      </c>
      <c r="G112" s="13" t="s">
        <v>27</v>
      </c>
      <c r="H112" s="13"/>
      <c r="I112" s="24">
        <v>337.89373999999998</v>
      </c>
      <c r="J112" s="24">
        <v>337.89373999999998</v>
      </c>
      <c r="K112" s="43">
        <f t="shared" si="3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7" t="s">
        <v>109</v>
      </c>
      <c r="B113" s="13" t="s">
        <v>62</v>
      </c>
      <c r="C113" s="23" t="s">
        <v>23</v>
      </c>
      <c r="D113" s="23" t="s">
        <v>55</v>
      </c>
      <c r="E113" s="23" t="s">
        <v>101</v>
      </c>
      <c r="F113" s="23" t="s">
        <v>49</v>
      </c>
      <c r="G113" s="13" t="s">
        <v>27</v>
      </c>
      <c r="H113" s="13"/>
      <c r="I113" s="24">
        <v>828.88314000000003</v>
      </c>
      <c r="J113" s="24"/>
      <c r="K113" s="43" t="str">
        <f t="shared" ref="K113:K144" si="4">IF(AND(J113="",I113&lt;&gt;""),"0,0",(IF(I113="","",(J113/I113)*100)))</f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126" x14ac:dyDescent="0.25">
      <c r="A114" s="17" t="s">
        <v>110</v>
      </c>
      <c r="B114" s="13" t="s">
        <v>111</v>
      </c>
      <c r="C114" s="23" t="s">
        <v>69</v>
      </c>
      <c r="D114" s="23" t="s">
        <v>70</v>
      </c>
      <c r="E114" s="23" t="s">
        <v>101</v>
      </c>
      <c r="F114" s="23" t="s">
        <v>49</v>
      </c>
      <c r="G114" s="13" t="s">
        <v>71</v>
      </c>
      <c r="H114" s="13" t="s">
        <v>112</v>
      </c>
      <c r="I114" s="24">
        <v>1545.3007299999999</v>
      </c>
      <c r="J114" s="24"/>
      <c r="K114" s="43" t="str">
        <f t="shared" si="4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7" t="s">
        <v>113</v>
      </c>
      <c r="B115" s="13" t="s">
        <v>81</v>
      </c>
      <c r="C115" s="23" t="s">
        <v>23</v>
      </c>
      <c r="D115" s="23" t="s">
        <v>55</v>
      </c>
      <c r="E115" s="23" t="s">
        <v>114</v>
      </c>
      <c r="F115" s="23" t="s">
        <v>49</v>
      </c>
      <c r="G115" s="13" t="s">
        <v>27</v>
      </c>
      <c r="H115" s="13"/>
      <c r="I115" s="24">
        <v>2024.9</v>
      </c>
      <c r="J115" s="24">
        <v>2024.9</v>
      </c>
      <c r="K115" s="43">
        <f t="shared" si="4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7" t="s">
        <v>115</v>
      </c>
      <c r="B116" s="13" t="s">
        <v>93</v>
      </c>
      <c r="C116" s="23" t="s">
        <v>23</v>
      </c>
      <c r="D116" s="23" t="s">
        <v>55</v>
      </c>
      <c r="E116" s="23" t="s">
        <v>114</v>
      </c>
      <c r="F116" s="23" t="s">
        <v>49</v>
      </c>
      <c r="G116" s="13" t="s">
        <v>27</v>
      </c>
      <c r="H116" s="13"/>
      <c r="I116" s="24">
        <v>252.5</v>
      </c>
      <c r="J116" s="24"/>
      <c r="K116" s="43" t="str">
        <f t="shared" si="4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7" t="s">
        <v>116</v>
      </c>
      <c r="B117" s="13" t="s">
        <v>64</v>
      </c>
      <c r="C117" s="23" t="s">
        <v>23</v>
      </c>
      <c r="D117" s="23" t="s">
        <v>55</v>
      </c>
      <c r="E117" s="23" t="s">
        <v>114</v>
      </c>
      <c r="F117" s="23" t="s">
        <v>49</v>
      </c>
      <c r="G117" s="13" t="s">
        <v>27</v>
      </c>
      <c r="H117" s="13"/>
      <c r="I117" s="24">
        <v>662.63940000000002</v>
      </c>
      <c r="J117" s="24">
        <v>59.520150000000001</v>
      </c>
      <c r="K117" s="43">
        <f t="shared" si="4"/>
        <v>8.9822835768594498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7" t="s">
        <v>117</v>
      </c>
      <c r="B118" s="13" t="s">
        <v>66</v>
      </c>
      <c r="C118" s="23" t="s">
        <v>23</v>
      </c>
      <c r="D118" s="23" t="s">
        <v>55</v>
      </c>
      <c r="E118" s="23" t="s">
        <v>114</v>
      </c>
      <c r="F118" s="23" t="s">
        <v>49</v>
      </c>
      <c r="G118" s="13" t="s">
        <v>27</v>
      </c>
      <c r="H118" s="13"/>
      <c r="I118" s="24">
        <v>435.7</v>
      </c>
      <c r="J118" s="24"/>
      <c r="K118" s="43" t="str">
        <f t="shared" si="4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31.5" x14ac:dyDescent="0.25">
      <c r="A119" s="28" t="s">
        <v>33</v>
      </c>
      <c r="B119" s="29" t="s">
        <v>118</v>
      </c>
      <c r="C119" s="30"/>
      <c r="D119" s="30"/>
      <c r="E119" s="30"/>
      <c r="F119" s="30"/>
      <c r="G119" s="31"/>
      <c r="H119" s="32"/>
      <c r="I119" s="33">
        <v>1208520.9959499999</v>
      </c>
      <c r="J119" s="33">
        <v>538372.38673000003</v>
      </c>
      <c r="K119" s="44">
        <f t="shared" si="4"/>
        <v>44.548037521416312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7.25" x14ac:dyDescent="0.25">
      <c r="A120" s="28" t="s">
        <v>35</v>
      </c>
      <c r="B120" s="29" t="s">
        <v>119</v>
      </c>
      <c r="C120" s="30"/>
      <c r="D120" s="30"/>
      <c r="E120" s="30"/>
      <c r="F120" s="30"/>
      <c r="G120" s="31"/>
      <c r="H120" s="32"/>
      <c r="I120" s="33">
        <v>1108520.9959499999</v>
      </c>
      <c r="J120" s="33">
        <v>532122.38673000003</v>
      </c>
      <c r="K120" s="44">
        <f t="shared" si="4"/>
        <v>48.002914574836034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204.75" x14ac:dyDescent="0.25">
      <c r="A121" s="17" t="s">
        <v>37</v>
      </c>
      <c r="B121" s="13" t="s">
        <v>120</v>
      </c>
      <c r="C121" s="23" t="s">
        <v>23</v>
      </c>
      <c r="D121" s="23" t="s">
        <v>121</v>
      </c>
      <c r="E121" s="23" t="s">
        <v>122</v>
      </c>
      <c r="F121" s="23" t="s">
        <v>49</v>
      </c>
      <c r="G121" s="13" t="s">
        <v>27</v>
      </c>
      <c r="H121" s="13" t="s">
        <v>123</v>
      </c>
      <c r="I121" s="24">
        <v>20547.79795</v>
      </c>
      <c r="J121" s="24">
        <v>20547.79795</v>
      </c>
      <c r="K121" s="43">
        <f t="shared" si="4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7.25" x14ac:dyDescent="0.25">
      <c r="A122" s="17" t="s">
        <v>124</v>
      </c>
      <c r="B122" s="13" t="s">
        <v>125</v>
      </c>
      <c r="C122" s="23" t="s">
        <v>126</v>
      </c>
      <c r="D122" s="23" t="s">
        <v>121</v>
      </c>
      <c r="E122" s="23" t="s">
        <v>127</v>
      </c>
      <c r="F122" s="23" t="s">
        <v>26</v>
      </c>
      <c r="G122" s="13" t="s">
        <v>128</v>
      </c>
      <c r="H122" s="13" t="s">
        <v>28</v>
      </c>
      <c r="I122" s="24">
        <v>340133.58</v>
      </c>
      <c r="J122" s="24">
        <v>152056.23577999999</v>
      </c>
      <c r="K122" s="43">
        <f t="shared" si="4"/>
        <v>44.70485853822489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7" t="s">
        <v>129</v>
      </c>
      <c r="B123" s="13" t="s">
        <v>130</v>
      </c>
      <c r="C123" s="23" t="s">
        <v>23</v>
      </c>
      <c r="D123" s="23" t="s">
        <v>131</v>
      </c>
      <c r="E123" s="23" t="s">
        <v>132</v>
      </c>
      <c r="F123" s="23" t="s">
        <v>49</v>
      </c>
      <c r="G123" s="13" t="s">
        <v>27</v>
      </c>
      <c r="H123" s="13"/>
      <c r="I123" s="24">
        <v>372619.65700000001</v>
      </c>
      <c r="J123" s="24">
        <v>149668.22255999999</v>
      </c>
      <c r="K123" s="43">
        <f t="shared" si="4"/>
        <v>40.166486053096222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7"/>
      <c r="B124" s="13"/>
      <c r="C124" s="23" t="s">
        <v>23</v>
      </c>
      <c r="D124" s="23" t="s">
        <v>131</v>
      </c>
      <c r="E124" s="23" t="s">
        <v>133</v>
      </c>
      <c r="F124" s="23" t="s">
        <v>49</v>
      </c>
      <c r="G124" s="13" t="s">
        <v>27</v>
      </c>
      <c r="H124" s="13"/>
      <c r="I124" s="24">
        <v>719.96100000000001</v>
      </c>
      <c r="J124" s="24"/>
      <c r="K124" s="43" t="str">
        <f t="shared" si="4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7" t="s">
        <v>134</v>
      </c>
      <c r="B125" s="13" t="s">
        <v>135</v>
      </c>
      <c r="C125" s="23" t="s">
        <v>23</v>
      </c>
      <c r="D125" s="23" t="s">
        <v>131</v>
      </c>
      <c r="E125" s="23" t="s">
        <v>136</v>
      </c>
      <c r="F125" s="23" t="s">
        <v>49</v>
      </c>
      <c r="G125" s="13" t="s">
        <v>27</v>
      </c>
      <c r="H125" s="13"/>
      <c r="I125" s="24">
        <v>374500</v>
      </c>
      <c r="J125" s="24">
        <v>209850.13044000001</v>
      </c>
      <c r="K125" s="43">
        <f t="shared" si="4"/>
        <v>56.034747781041396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31.5" x14ac:dyDescent="0.25">
      <c r="A126" s="28" t="s">
        <v>137</v>
      </c>
      <c r="B126" s="29" t="s">
        <v>138</v>
      </c>
      <c r="C126" s="30"/>
      <c r="D126" s="30"/>
      <c r="E126" s="30"/>
      <c r="F126" s="30"/>
      <c r="G126" s="31"/>
      <c r="H126" s="32"/>
      <c r="I126" s="33">
        <v>100000</v>
      </c>
      <c r="J126" s="33">
        <v>6250</v>
      </c>
      <c r="K126" s="44">
        <f t="shared" si="4"/>
        <v>6.25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7" t="s">
        <v>139</v>
      </c>
      <c r="B127" s="13" t="s">
        <v>140</v>
      </c>
      <c r="C127" s="23" t="s">
        <v>23</v>
      </c>
      <c r="D127" s="23" t="s">
        <v>141</v>
      </c>
      <c r="E127" s="23" t="s">
        <v>142</v>
      </c>
      <c r="F127" s="23" t="s">
        <v>49</v>
      </c>
      <c r="G127" s="13" t="s">
        <v>27</v>
      </c>
      <c r="H127" s="13"/>
      <c r="I127" s="24">
        <v>100000</v>
      </c>
      <c r="J127" s="24">
        <v>6250</v>
      </c>
      <c r="K127" s="43">
        <f t="shared" si="4"/>
        <v>6.25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31.5" x14ac:dyDescent="0.25">
      <c r="A128" s="28" t="s">
        <v>143</v>
      </c>
      <c r="B128" s="29" t="s">
        <v>144</v>
      </c>
      <c r="C128" s="30"/>
      <c r="D128" s="30"/>
      <c r="E128" s="30"/>
      <c r="F128" s="30"/>
      <c r="G128" s="31"/>
      <c r="H128" s="32"/>
      <c r="I128" s="33">
        <v>122700</v>
      </c>
      <c r="J128" s="33">
        <v>25400.021369999999</v>
      </c>
      <c r="K128" s="44">
        <f t="shared" si="4"/>
        <v>20.70091391198044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31.5" x14ac:dyDescent="0.25">
      <c r="A129" s="28" t="s">
        <v>145</v>
      </c>
      <c r="B129" s="29" t="s">
        <v>146</v>
      </c>
      <c r="C129" s="30"/>
      <c r="D129" s="30"/>
      <c r="E129" s="30"/>
      <c r="F129" s="30"/>
      <c r="G129" s="31"/>
      <c r="H129" s="32"/>
      <c r="I129" s="33">
        <v>122700</v>
      </c>
      <c r="J129" s="33">
        <v>25400.021369999999</v>
      </c>
      <c r="K129" s="44">
        <f t="shared" si="4"/>
        <v>20.70091391198044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7" t="s">
        <v>147</v>
      </c>
      <c r="B130" s="13" t="s">
        <v>148</v>
      </c>
      <c r="C130" s="23" t="s">
        <v>23</v>
      </c>
      <c r="D130" s="23" t="s">
        <v>149</v>
      </c>
      <c r="E130" s="23" t="s">
        <v>150</v>
      </c>
      <c r="F130" s="23" t="s">
        <v>49</v>
      </c>
      <c r="G130" s="13" t="s">
        <v>27</v>
      </c>
      <c r="H130" s="13"/>
      <c r="I130" s="24">
        <v>40000</v>
      </c>
      <c r="J130" s="24"/>
      <c r="K130" s="43" t="str">
        <f t="shared" si="4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7" t="s">
        <v>151</v>
      </c>
      <c r="B131" s="13" t="s">
        <v>152</v>
      </c>
      <c r="C131" s="23" t="s">
        <v>23</v>
      </c>
      <c r="D131" s="23" t="s">
        <v>153</v>
      </c>
      <c r="E131" s="23" t="s">
        <v>150</v>
      </c>
      <c r="F131" s="23" t="s">
        <v>49</v>
      </c>
      <c r="G131" s="13" t="s">
        <v>27</v>
      </c>
      <c r="H131" s="13"/>
      <c r="I131" s="24">
        <v>39961.9</v>
      </c>
      <c r="J131" s="24">
        <v>3486.2799100000002</v>
      </c>
      <c r="K131" s="43">
        <f t="shared" si="4"/>
        <v>8.7240093939477354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7" t="s">
        <v>154</v>
      </c>
      <c r="B132" s="13" t="s">
        <v>155</v>
      </c>
      <c r="C132" s="23" t="s">
        <v>23</v>
      </c>
      <c r="D132" s="23" t="s">
        <v>153</v>
      </c>
      <c r="E132" s="23" t="s">
        <v>150</v>
      </c>
      <c r="F132" s="23" t="s">
        <v>49</v>
      </c>
      <c r="G132" s="13" t="s">
        <v>27</v>
      </c>
      <c r="H132" s="13"/>
      <c r="I132" s="24">
        <v>20000</v>
      </c>
      <c r="J132" s="24">
        <v>42.056719999999999</v>
      </c>
      <c r="K132" s="43">
        <f t="shared" si="4"/>
        <v>0.21028359999999999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7" t="s">
        <v>156</v>
      </c>
      <c r="B133" s="13" t="s">
        <v>152</v>
      </c>
      <c r="C133" s="23" t="s">
        <v>23</v>
      </c>
      <c r="D133" s="23" t="s">
        <v>153</v>
      </c>
      <c r="E133" s="23" t="s">
        <v>157</v>
      </c>
      <c r="F133" s="23" t="s">
        <v>49</v>
      </c>
      <c r="G133" s="13" t="s">
        <v>27</v>
      </c>
      <c r="H133" s="13"/>
      <c r="I133" s="24">
        <v>22738.1</v>
      </c>
      <c r="J133" s="24">
        <v>21871.684740000001</v>
      </c>
      <c r="K133" s="43">
        <f t="shared" si="4"/>
        <v>96.18958813621191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28" t="s">
        <v>158</v>
      </c>
      <c r="B134" s="29" t="s">
        <v>159</v>
      </c>
      <c r="C134" s="30"/>
      <c r="D134" s="30"/>
      <c r="E134" s="30"/>
      <c r="F134" s="30"/>
      <c r="G134" s="31"/>
      <c r="H134" s="32"/>
      <c r="I134" s="33">
        <v>40513.550000000003</v>
      </c>
      <c r="J134" s="33">
        <v>1711.9194500000001</v>
      </c>
      <c r="K134" s="44">
        <f t="shared" si="4"/>
        <v>4.2255478722550848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31.5" x14ac:dyDescent="0.25">
      <c r="A135" s="28" t="s">
        <v>160</v>
      </c>
      <c r="B135" s="29" t="s">
        <v>161</v>
      </c>
      <c r="C135" s="30"/>
      <c r="D135" s="30"/>
      <c r="E135" s="30"/>
      <c r="F135" s="30"/>
      <c r="G135" s="31"/>
      <c r="H135" s="32"/>
      <c r="I135" s="33">
        <v>40513.550000000003</v>
      </c>
      <c r="J135" s="33">
        <v>1711.9194500000001</v>
      </c>
      <c r="K135" s="44">
        <f t="shared" si="4"/>
        <v>4.2255478722550848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7" t="s">
        <v>162</v>
      </c>
      <c r="B136" s="13" t="s">
        <v>163</v>
      </c>
      <c r="C136" s="23" t="s">
        <v>23</v>
      </c>
      <c r="D136" s="23" t="s">
        <v>164</v>
      </c>
      <c r="E136" s="23" t="s">
        <v>165</v>
      </c>
      <c r="F136" s="23" t="s">
        <v>49</v>
      </c>
      <c r="G136" s="13" t="s">
        <v>27</v>
      </c>
      <c r="H136" s="13"/>
      <c r="I136" s="24">
        <v>40513.550000000003</v>
      </c>
      <c r="J136" s="24">
        <v>1711.9194500000001</v>
      </c>
      <c r="K136" s="43">
        <f t="shared" si="4"/>
        <v>4.2255478722550848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47.25" x14ac:dyDescent="0.25">
      <c r="A137" s="28" t="s">
        <v>166</v>
      </c>
      <c r="B137" s="29" t="s">
        <v>167</v>
      </c>
      <c r="C137" s="30"/>
      <c r="D137" s="30"/>
      <c r="E137" s="30"/>
      <c r="F137" s="30"/>
      <c r="G137" s="31"/>
      <c r="H137" s="32"/>
      <c r="I137" s="33">
        <v>15330.38788</v>
      </c>
      <c r="J137" s="33">
        <v>254.66854000000001</v>
      </c>
      <c r="K137" s="44">
        <f t="shared" si="4"/>
        <v>1.6612008906326512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31.5" x14ac:dyDescent="0.25">
      <c r="A138" s="28" t="s">
        <v>168</v>
      </c>
      <c r="B138" s="29" t="s">
        <v>169</v>
      </c>
      <c r="C138" s="30"/>
      <c r="D138" s="30"/>
      <c r="E138" s="30"/>
      <c r="F138" s="30"/>
      <c r="G138" s="31"/>
      <c r="H138" s="32"/>
      <c r="I138" s="33">
        <v>15330.38788</v>
      </c>
      <c r="J138" s="33">
        <v>254.66854000000001</v>
      </c>
      <c r="K138" s="44">
        <f t="shared" si="4"/>
        <v>1.6612008906326512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94.5" x14ac:dyDescent="0.25">
      <c r="A139" s="17" t="s">
        <v>170</v>
      </c>
      <c r="B139" s="13" t="s">
        <v>171</v>
      </c>
      <c r="C139" s="23" t="s">
        <v>172</v>
      </c>
      <c r="D139" s="23" t="s">
        <v>173</v>
      </c>
      <c r="E139" s="23" t="s">
        <v>174</v>
      </c>
      <c r="F139" s="23" t="s">
        <v>49</v>
      </c>
      <c r="G139" s="13" t="s">
        <v>175</v>
      </c>
      <c r="H139" s="13" t="s">
        <v>176</v>
      </c>
      <c r="I139" s="24">
        <v>15000</v>
      </c>
      <c r="J139" s="24"/>
      <c r="K139" s="43" t="str">
        <f t="shared" si="4"/>
        <v>0,0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47.25" x14ac:dyDescent="0.25">
      <c r="A140" s="17" t="s">
        <v>177</v>
      </c>
      <c r="B140" s="13" t="s">
        <v>178</v>
      </c>
      <c r="C140" s="23" t="s">
        <v>172</v>
      </c>
      <c r="D140" s="23" t="s">
        <v>173</v>
      </c>
      <c r="E140" s="23" t="s">
        <v>179</v>
      </c>
      <c r="F140" s="23" t="s">
        <v>26</v>
      </c>
      <c r="G140" s="13" t="s">
        <v>175</v>
      </c>
      <c r="H140" s="13" t="s">
        <v>180</v>
      </c>
      <c r="I140" s="24">
        <v>330.38788</v>
      </c>
      <c r="J140" s="24">
        <v>254.66854000000001</v>
      </c>
      <c r="K140" s="43">
        <f t="shared" si="4"/>
        <v>77.081683504854965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47.25" x14ac:dyDescent="0.25">
      <c r="A141" s="28" t="s">
        <v>181</v>
      </c>
      <c r="B141" s="29" t="s">
        <v>182</v>
      </c>
      <c r="C141" s="30"/>
      <c r="D141" s="30"/>
      <c r="E141" s="30"/>
      <c r="F141" s="30"/>
      <c r="G141" s="31"/>
      <c r="H141" s="32"/>
      <c r="I141" s="33">
        <v>158087.86799999999</v>
      </c>
      <c r="J141" s="33"/>
      <c r="K141" s="44" t="str">
        <f t="shared" si="4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7.25" x14ac:dyDescent="0.25">
      <c r="A142" s="28" t="s">
        <v>183</v>
      </c>
      <c r="B142" s="29" t="s">
        <v>184</v>
      </c>
      <c r="C142" s="30"/>
      <c r="D142" s="30"/>
      <c r="E142" s="30"/>
      <c r="F142" s="30"/>
      <c r="G142" s="31"/>
      <c r="H142" s="32"/>
      <c r="I142" s="33">
        <v>158087.86799999999</v>
      </c>
      <c r="J142" s="33"/>
      <c r="K142" s="44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126" x14ac:dyDescent="0.25">
      <c r="A143" s="17" t="s">
        <v>185</v>
      </c>
      <c r="B143" s="13" t="s">
        <v>186</v>
      </c>
      <c r="C143" s="23" t="s">
        <v>187</v>
      </c>
      <c r="D143" s="23" t="s">
        <v>188</v>
      </c>
      <c r="E143" s="23" t="s">
        <v>189</v>
      </c>
      <c r="F143" s="23" t="s">
        <v>49</v>
      </c>
      <c r="G143" s="13" t="s">
        <v>190</v>
      </c>
      <c r="H143" s="13"/>
      <c r="I143" s="24">
        <v>128589.864</v>
      </c>
      <c r="J143" s="24"/>
      <c r="K143" s="43" t="str">
        <f t="shared" si="4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126" x14ac:dyDescent="0.25">
      <c r="A144" s="17" t="s">
        <v>191</v>
      </c>
      <c r="B144" s="13" t="s">
        <v>192</v>
      </c>
      <c r="C144" s="23" t="s">
        <v>187</v>
      </c>
      <c r="D144" s="23" t="s">
        <v>188</v>
      </c>
      <c r="E144" s="23" t="s">
        <v>189</v>
      </c>
      <c r="F144" s="23" t="s">
        <v>49</v>
      </c>
      <c r="G144" s="13" t="s">
        <v>190</v>
      </c>
      <c r="H144" s="13"/>
      <c r="I144" s="24">
        <v>29498.004000000001</v>
      </c>
      <c r="J144" s="24"/>
      <c r="K144" s="43" t="str">
        <f t="shared" si="4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7.25" x14ac:dyDescent="0.25">
      <c r="A145" s="28" t="s">
        <v>193</v>
      </c>
      <c r="B145" s="29" t="s">
        <v>18</v>
      </c>
      <c r="C145" s="30"/>
      <c r="D145" s="30"/>
      <c r="E145" s="30"/>
      <c r="F145" s="30"/>
      <c r="G145" s="31"/>
      <c r="H145" s="32"/>
      <c r="I145" s="33">
        <v>386101.02938000002</v>
      </c>
      <c r="J145" s="33">
        <v>69156.55975</v>
      </c>
      <c r="K145" s="44">
        <f t="shared" ref="K145:K176" si="5">IF(AND(J145="",I145&lt;&gt;""),"0,0",(IF(I145="","",(J145/I145)*100)))</f>
        <v>17.911519132971858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31.5" x14ac:dyDescent="0.25">
      <c r="A146" s="28" t="s">
        <v>194</v>
      </c>
      <c r="B146" s="29" t="s">
        <v>195</v>
      </c>
      <c r="C146" s="30"/>
      <c r="D146" s="30"/>
      <c r="E146" s="30"/>
      <c r="F146" s="30"/>
      <c r="G146" s="31"/>
      <c r="H146" s="32"/>
      <c r="I146" s="33">
        <v>165602.46</v>
      </c>
      <c r="J146" s="33">
        <v>25924.365750000001</v>
      </c>
      <c r="K146" s="44">
        <f t="shared" si="5"/>
        <v>15.654577685621337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7" t="s">
        <v>196</v>
      </c>
      <c r="B147" s="13" t="s">
        <v>197</v>
      </c>
      <c r="C147" s="23" t="s">
        <v>23</v>
      </c>
      <c r="D147" s="23" t="s">
        <v>24</v>
      </c>
      <c r="E147" s="23" t="s">
        <v>198</v>
      </c>
      <c r="F147" s="23" t="s">
        <v>26</v>
      </c>
      <c r="G147" s="13" t="s">
        <v>27</v>
      </c>
      <c r="H147" s="13" t="s">
        <v>199</v>
      </c>
      <c r="I147" s="24">
        <v>155602.46</v>
      </c>
      <c r="J147" s="24">
        <v>25924.365750000001</v>
      </c>
      <c r="K147" s="43">
        <f t="shared" si="5"/>
        <v>16.660640037438998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7" t="s">
        <v>200</v>
      </c>
      <c r="B148" s="13" t="s">
        <v>201</v>
      </c>
      <c r="C148" s="23" t="s">
        <v>23</v>
      </c>
      <c r="D148" s="23" t="s">
        <v>24</v>
      </c>
      <c r="E148" s="23" t="s">
        <v>202</v>
      </c>
      <c r="F148" s="23" t="s">
        <v>49</v>
      </c>
      <c r="G148" s="13" t="s">
        <v>27</v>
      </c>
      <c r="H148" s="13"/>
      <c r="I148" s="24">
        <v>5000</v>
      </c>
      <c r="J148" s="24"/>
      <c r="K148" s="43" t="str">
        <f t="shared" si="5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7" t="s">
        <v>203</v>
      </c>
      <c r="B149" s="13" t="s">
        <v>204</v>
      </c>
      <c r="C149" s="23" t="s">
        <v>23</v>
      </c>
      <c r="D149" s="23" t="s">
        <v>24</v>
      </c>
      <c r="E149" s="23" t="s">
        <v>202</v>
      </c>
      <c r="F149" s="23" t="s">
        <v>49</v>
      </c>
      <c r="G149" s="13" t="s">
        <v>27</v>
      </c>
      <c r="H149" s="13"/>
      <c r="I149" s="24">
        <v>5000</v>
      </c>
      <c r="J149" s="24"/>
      <c r="K149" s="43" t="str">
        <f t="shared" si="5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7.25" x14ac:dyDescent="0.25">
      <c r="A150" s="28" t="s">
        <v>205</v>
      </c>
      <c r="B150" s="29" t="s">
        <v>206</v>
      </c>
      <c r="C150" s="30"/>
      <c r="D150" s="30"/>
      <c r="E150" s="30"/>
      <c r="F150" s="30"/>
      <c r="G150" s="31"/>
      <c r="H150" s="32"/>
      <c r="I150" s="33">
        <v>50000</v>
      </c>
      <c r="J150" s="33">
        <v>2215.10169</v>
      </c>
      <c r="K150" s="44">
        <f t="shared" si="5"/>
        <v>4.43020338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3" x14ac:dyDescent="0.25">
      <c r="A151" s="17" t="s">
        <v>207</v>
      </c>
      <c r="B151" s="13" t="s">
        <v>208</v>
      </c>
      <c r="C151" s="23" t="s">
        <v>23</v>
      </c>
      <c r="D151" s="23" t="s">
        <v>24</v>
      </c>
      <c r="E151" s="23" t="s">
        <v>209</v>
      </c>
      <c r="F151" s="23" t="s">
        <v>49</v>
      </c>
      <c r="G151" s="13" t="s">
        <v>27</v>
      </c>
      <c r="H151" s="13"/>
      <c r="I151" s="24">
        <v>30418.557000000001</v>
      </c>
      <c r="J151" s="24">
        <v>271.81704999999999</v>
      </c>
      <c r="K151" s="43">
        <f t="shared" si="5"/>
        <v>0.89358956113532939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63" x14ac:dyDescent="0.25">
      <c r="A152" s="17"/>
      <c r="B152" s="13"/>
      <c r="C152" s="23" t="s">
        <v>23</v>
      </c>
      <c r="D152" s="23" t="s">
        <v>24</v>
      </c>
      <c r="E152" s="23" t="s">
        <v>210</v>
      </c>
      <c r="F152" s="23" t="s">
        <v>49</v>
      </c>
      <c r="G152" s="13" t="s">
        <v>27</v>
      </c>
      <c r="H152" s="13"/>
      <c r="I152" s="24">
        <v>19581.442999999999</v>
      </c>
      <c r="J152" s="24">
        <v>1943.2846400000001</v>
      </c>
      <c r="K152" s="43">
        <f t="shared" si="5"/>
        <v>9.9241135599659351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47.25" x14ac:dyDescent="0.25">
      <c r="A153" s="28" t="s">
        <v>211</v>
      </c>
      <c r="B153" s="29" t="s">
        <v>212</v>
      </c>
      <c r="C153" s="30"/>
      <c r="D153" s="30"/>
      <c r="E153" s="30"/>
      <c r="F153" s="30"/>
      <c r="G153" s="31"/>
      <c r="H153" s="32"/>
      <c r="I153" s="33">
        <v>53464.569380000001</v>
      </c>
      <c r="J153" s="33">
        <v>16535.430619999999</v>
      </c>
      <c r="K153" s="44">
        <f t="shared" si="5"/>
        <v>30.927829049691297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63" x14ac:dyDescent="0.25">
      <c r="A154" s="17" t="s">
        <v>213</v>
      </c>
      <c r="B154" s="13" t="s">
        <v>214</v>
      </c>
      <c r="C154" s="23" t="s">
        <v>23</v>
      </c>
      <c r="D154" s="23" t="s">
        <v>24</v>
      </c>
      <c r="E154" s="23" t="s">
        <v>215</v>
      </c>
      <c r="F154" s="23" t="s">
        <v>26</v>
      </c>
      <c r="G154" s="13" t="s">
        <v>27</v>
      </c>
      <c r="H154" s="13" t="s">
        <v>216</v>
      </c>
      <c r="I154" s="24">
        <v>53464.569380000001</v>
      </c>
      <c r="J154" s="24">
        <v>16535.430619999999</v>
      </c>
      <c r="K154" s="43">
        <f t="shared" si="5"/>
        <v>30.927829049691297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31.5" x14ac:dyDescent="0.25">
      <c r="A155" s="28" t="s">
        <v>217</v>
      </c>
      <c r="B155" s="29" t="s">
        <v>218</v>
      </c>
      <c r="C155" s="30"/>
      <c r="D155" s="30"/>
      <c r="E155" s="30"/>
      <c r="F155" s="30"/>
      <c r="G155" s="31"/>
      <c r="H155" s="32"/>
      <c r="I155" s="33">
        <v>47034</v>
      </c>
      <c r="J155" s="33">
        <v>18731.930690000001</v>
      </c>
      <c r="K155" s="44">
        <f t="shared" si="5"/>
        <v>39.826361121741719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110.25" x14ac:dyDescent="0.25">
      <c r="A156" s="17" t="s">
        <v>219</v>
      </c>
      <c r="B156" s="13" t="s">
        <v>220</v>
      </c>
      <c r="C156" s="23" t="s">
        <v>47</v>
      </c>
      <c r="D156" s="23" t="s">
        <v>24</v>
      </c>
      <c r="E156" s="23" t="s">
        <v>221</v>
      </c>
      <c r="F156" s="23" t="s">
        <v>49</v>
      </c>
      <c r="G156" s="13" t="s">
        <v>50</v>
      </c>
      <c r="H156" s="13"/>
      <c r="I156" s="24">
        <v>47034</v>
      </c>
      <c r="J156" s="24">
        <v>18731.930690000001</v>
      </c>
      <c r="K156" s="43">
        <f t="shared" si="5"/>
        <v>39.826361121741719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47.25" x14ac:dyDescent="0.25">
      <c r="A157" s="28" t="s">
        <v>222</v>
      </c>
      <c r="B157" s="29" t="s">
        <v>20</v>
      </c>
      <c r="C157" s="30"/>
      <c r="D157" s="30"/>
      <c r="E157" s="30"/>
      <c r="F157" s="30"/>
      <c r="G157" s="31"/>
      <c r="H157" s="32"/>
      <c r="I157" s="33">
        <v>70000</v>
      </c>
      <c r="J157" s="33">
        <v>5749.7309999999998</v>
      </c>
      <c r="K157" s="44">
        <f t="shared" si="5"/>
        <v>8.2139014285714289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7" t="s">
        <v>223</v>
      </c>
      <c r="B158" s="13" t="s">
        <v>22</v>
      </c>
      <c r="C158" s="23" t="s">
        <v>23</v>
      </c>
      <c r="D158" s="23" t="s">
        <v>24</v>
      </c>
      <c r="E158" s="23" t="s">
        <v>224</v>
      </c>
      <c r="F158" s="23" t="s">
        <v>26</v>
      </c>
      <c r="G158" s="13" t="s">
        <v>27</v>
      </c>
      <c r="H158" s="13"/>
      <c r="I158" s="24">
        <v>70000</v>
      </c>
      <c r="J158" s="24">
        <v>5749.7309999999998</v>
      </c>
      <c r="K158" s="43">
        <f t="shared" si="5"/>
        <v>8.2139014285714289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63" x14ac:dyDescent="0.25">
      <c r="A159" s="17"/>
      <c r="B159" s="13"/>
      <c r="C159" s="23" t="s">
        <v>23</v>
      </c>
      <c r="D159" s="23" t="s">
        <v>24</v>
      </c>
      <c r="E159" s="23" t="s">
        <v>224</v>
      </c>
      <c r="F159" s="23" t="s">
        <v>26</v>
      </c>
      <c r="G159" s="13" t="s">
        <v>27</v>
      </c>
      <c r="H159" s="13" t="s">
        <v>28</v>
      </c>
      <c r="I159" s="24">
        <v>51899.1489</v>
      </c>
      <c r="J159" s="24">
        <v>5749.7309999999998</v>
      </c>
      <c r="K159" s="43">
        <f t="shared" si="5"/>
        <v>11.078661446026141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63" x14ac:dyDescent="0.25">
      <c r="A160" s="17"/>
      <c r="B160" s="13"/>
      <c r="C160" s="23" t="s">
        <v>23</v>
      </c>
      <c r="D160" s="23" t="s">
        <v>24</v>
      </c>
      <c r="E160" s="23" t="s">
        <v>224</v>
      </c>
      <c r="F160" s="23" t="s">
        <v>26</v>
      </c>
      <c r="G160" s="13" t="s">
        <v>27</v>
      </c>
      <c r="H160" s="13" t="s">
        <v>225</v>
      </c>
      <c r="I160" s="24">
        <v>3100.8510999999999</v>
      </c>
      <c r="J160" s="24"/>
      <c r="K160" s="43" t="str">
        <f t="shared" si="5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63" x14ac:dyDescent="0.25">
      <c r="A161" s="17"/>
      <c r="B161" s="13"/>
      <c r="C161" s="23" t="s">
        <v>23</v>
      </c>
      <c r="D161" s="23" t="s">
        <v>24</v>
      </c>
      <c r="E161" s="23" t="s">
        <v>224</v>
      </c>
      <c r="F161" s="23" t="s">
        <v>26</v>
      </c>
      <c r="G161" s="13" t="s">
        <v>27</v>
      </c>
      <c r="H161" s="13" t="s">
        <v>31</v>
      </c>
      <c r="I161" s="24">
        <v>15000</v>
      </c>
      <c r="J161" s="24"/>
      <c r="K161" s="43" t="str">
        <f t="shared" si="5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78.75" x14ac:dyDescent="0.25">
      <c r="A162" s="28" t="s">
        <v>226</v>
      </c>
      <c r="B162" s="29" t="s">
        <v>34</v>
      </c>
      <c r="C162" s="30"/>
      <c r="D162" s="30"/>
      <c r="E162" s="30"/>
      <c r="F162" s="30"/>
      <c r="G162" s="31"/>
      <c r="H162" s="32"/>
      <c r="I162" s="33">
        <v>2265247.27256</v>
      </c>
      <c r="J162" s="33">
        <v>170902.14825999999</v>
      </c>
      <c r="K162" s="44">
        <f t="shared" si="5"/>
        <v>7.5445250648888393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31.5" x14ac:dyDescent="0.25">
      <c r="A163" s="28" t="s">
        <v>227</v>
      </c>
      <c r="B163" s="29" t="s">
        <v>228</v>
      </c>
      <c r="C163" s="30"/>
      <c r="D163" s="30"/>
      <c r="E163" s="30"/>
      <c r="F163" s="30"/>
      <c r="G163" s="31"/>
      <c r="H163" s="32"/>
      <c r="I163" s="33">
        <v>1086235.33329</v>
      </c>
      <c r="J163" s="33">
        <v>14700</v>
      </c>
      <c r="K163" s="44">
        <f t="shared" si="5"/>
        <v>1.3532979041913964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110.25" x14ac:dyDescent="0.25">
      <c r="A164" s="17" t="s">
        <v>229</v>
      </c>
      <c r="B164" s="13" t="s">
        <v>230</v>
      </c>
      <c r="C164" s="23" t="s">
        <v>39</v>
      </c>
      <c r="D164" s="23" t="s">
        <v>40</v>
      </c>
      <c r="E164" s="23" t="s">
        <v>231</v>
      </c>
      <c r="F164" s="23" t="s">
        <v>49</v>
      </c>
      <c r="G164" s="13" t="s">
        <v>42</v>
      </c>
      <c r="H164" s="13"/>
      <c r="I164" s="24">
        <v>4598</v>
      </c>
      <c r="J164" s="24"/>
      <c r="K164" s="43" t="str">
        <f t="shared" si="5"/>
        <v>0,0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7" t="s">
        <v>232</v>
      </c>
      <c r="B165" s="13" t="s">
        <v>233</v>
      </c>
      <c r="C165" s="23" t="s">
        <v>39</v>
      </c>
      <c r="D165" s="23" t="s">
        <v>40</v>
      </c>
      <c r="E165" s="23" t="s">
        <v>231</v>
      </c>
      <c r="F165" s="23" t="s">
        <v>49</v>
      </c>
      <c r="G165" s="13" t="s">
        <v>42</v>
      </c>
      <c r="H165" s="13"/>
      <c r="I165" s="24">
        <v>384000</v>
      </c>
      <c r="J165" s="24"/>
      <c r="K165" s="43" t="str">
        <f t="shared" si="5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78.75" x14ac:dyDescent="0.25">
      <c r="A166" s="17" t="s">
        <v>234</v>
      </c>
      <c r="B166" s="13" t="s">
        <v>235</v>
      </c>
      <c r="C166" s="23" t="s">
        <v>47</v>
      </c>
      <c r="D166" s="23" t="s">
        <v>188</v>
      </c>
      <c r="E166" s="23" t="s">
        <v>236</v>
      </c>
      <c r="F166" s="23" t="s">
        <v>49</v>
      </c>
      <c r="G166" s="13" t="s">
        <v>50</v>
      </c>
      <c r="H166" s="13"/>
      <c r="I166" s="24">
        <v>664300</v>
      </c>
      <c r="J166" s="24"/>
      <c r="K166" s="43" t="str">
        <f t="shared" si="5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7" t="s">
        <v>237</v>
      </c>
      <c r="B167" s="13" t="s">
        <v>238</v>
      </c>
      <c r="C167" s="23" t="s">
        <v>39</v>
      </c>
      <c r="D167" s="23" t="s">
        <v>40</v>
      </c>
      <c r="E167" s="23" t="s">
        <v>239</v>
      </c>
      <c r="F167" s="23" t="s">
        <v>26</v>
      </c>
      <c r="G167" s="13" t="s">
        <v>42</v>
      </c>
      <c r="H167" s="13" t="s">
        <v>225</v>
      </c>
      <c r="I167" s="24">
        <v>18637.333289999999</v>
      </c>
      <c r="J167" s="24"/>
      <c r="K167" s="43" t="str">
        <f t="shared" si="5"/>
        <v>0,0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94.5" x14ac:dyDescent="0.25">
      <c r="A168" s="17" t="s">
        <v>240</v>
      </c>
      <c r="B168" s="13" t="s">
        <v>241</v>
      </c>
      <c r="C168" s="23" t="s">
        <v>39</v>
      </c>
      <c r="D168" s="23" t="s">
        <v>40</v>
      </c>
      <c r="E168" s="23" t="s">
        <v>239</v>
      </c>
      <c r="F168" s="23" t="s">
        <v>26</v>
      </c>
      <c r="G168" s="13" t="s">
        <v>42</v>
      </c>
      <c r="H168" s="13" t="s">
        <v>216</v>
      </c>
      <c r="I168" s="24">
        <v>14700</v>
      </c>
      <c r="J168" s="24">
        <v>14700</v>
      </c>
      <c r="K168" s="43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x14ac:dyDescent="0.25">
      <c r="A169" s="28" t="s">
        <v>242</v>
      </c>
      <c r="B169" s="29" t="s">
        <v>36</v>
      </c>
      <c r="C169" s="30"/>
      <c r="D169" s="30"/>
      <c r="E169" s="30"/>
      <c r="F169" s="30"/>
      <c r="G169" s="31"/>
      <c r="H169" s="32"/>
      <c r="I169" s="33">
        <v>1179011.93927</v>
      </c>
      <c r="J169" s="33">
        <v>156202.14825999999</v>
      </c>
      <c r="K169" s="44">
        <f t="shared" si="5"/>
        <v>13.24856373860934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4.5" x14ac:dyDescent="0.25">
      <c r="A170" s="17" t="s">
        <v>243</v>
      </c>
      <c r="B170" s="13" t="s">
        <v>244</v>
      </c>
      <c r="C170" s="23" t="s">
        <v>39</v>
      </c>
      <c r="D170" s="23" t="s">
        <v>40</v>
      </c>
      <c r="E170" s="23" t="s">
        <v>245</v>
      </c>
      <c r="F170" s="23" t="s">
        <v>49</v>
      </c>
      <c r="G170" s="13" t="s">
        <v>42</v>
      </c>
      <c r="H170" s="13"/>
      <c r="I170" s="24">
        <v>4949</v>
      </c>
      <c r="J170" s="24"/>
      <c r="K170" s="43" t="str">
        <f t="shared" si="5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94.5" x14ac:dyDescent="0.25">
      <c r="A171" s="17" t="s">
        <v>246</v>
      </c>
      <c r="B171" s="13" t="s">
        <v>247</v>
      </c>
      <c r="C171" s="23" t="s">
        <v>39</v>
      </c>
      <c r="D171" s="23" t="s">
        <v>40</v>
      </c>
      <c r="E171" s="23" t="s">
        <v>245</v>
      </c>
      <c r="F171" s="23" t="s">
        <v>49</v>
      </c>
      <c r="G171" s="13" t="s">
        <v>42</v>
      </c>
      <c r="H171" s="13"/>
      <c r="I171" s="24">
        <v>179279.61830999999</v>
      </c>
      <c r="J171" s="24">
        <v>89639.809150000001</v>
      </c>
      <c r="K171" s="43">
        <f t="shared" si="5"/>
        <v>49.999999997211063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63" x14ac:dyDescent="0.25">
      <c r="A172" s="17" t="s">
        <v>248</v>
      </c>
      <c r="B172" s="13" t="s">
        <v>249</v>
      </c>
      <c r="C172" s="23" t="s">
        <v>23</v>
      </c>
      <c r="D172" s="23" t="s">
        <v>40</v>
      </c>
      <c r="E172" s="23" t="s">
        <v>245</v>
      </c>
      <c r="F172" s="23" t="s">
        <v>49</v>
      </c>
      <c r="G172" s="13" t="s">
        <v>27</v>
      </c>
      <c r="H172" s="13"/>
      <c r="I172" s="24">
        <v>12000</v>
      </c>
      <c r="J172" s="24">
        <v>60</v>
      </c>
      <c r="K172" s="43">
        <f t="shared" si="5"/>
        <v>0.5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94.5" x14ac:dyDescent="0.25">
      <c r="A173" s="17" t="s">
        <v>250</v>
      </c>
      <c r="B173" s="13" t="s">
        <v>251</v>
      </c>
      <c r="C173" s="23" t="s">
        <v>39</v>
      </c>
      <c r="D173" s="23" t="s">
        <v>40</v>
      </c>
      <c r="E173" s="23" t="s">
        <v>252</v>
      </c>
      <c r="F173" s="23" t="s">
        <v>26</v>
      </c>
      <c r="G173" s="13" t="s">
        <v>42</v>
      </c>
      <c r="H173" s="13" t="s">
        <v>253</v>
      </c>
      <c r="I173" s="24">
        <v>3430</v>
      </c>
      <c r="J173" s="24"/>
      <c r="K173" s="43" t="str">
        <f t="shared" si="5"/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94.5" x14ac:dyDescent="0.25">
      <c r="A174" s="17" t="s">
        <v>254</v>
      </c>
      <c r="B174" s="13" t="s">
        <v>255</v>
      </c>
      <c r="C174" s="23" t="s">
        <v>39</v>
      </c>
      <c r="D174" s="23" t="s">
        <v>40</v>
      </c>
      <c r="E174" s="23" t="s">
        <v>256</v>
      </c>
      <c r="F174" s="23" t="s">
        <v>49</v>
      </c>
      <c r="G174" s="13" t="s">
        <v>42</v>
      </c>
      <c r="H174" s="13"/>
      <c r="I174" s="24">
        <v>20702</v>
      </c>
      <c r="J174" s="24"/>
      <c r="K174" s="43" t="str">
        <f t="shared" si="5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94.5" x14ac:dyDescent="0.25">
      <c r="A175" s="17" t="s">
        <v>257</v>
      </c>
      <c r="B175" s="13" t="s">
        <v>258</v>
      </c>
      <c r="C175" s="23" t="s">
        <v>39</v>
      </c>
      <c r="D175" s="23" t="s">
        <v>40</v>
      </c>
      <c r="E175" s="23" t="s">
        <v>256</v>
      </c>
      <c r="F175" s="23" t="s">
        <v>49</v>
      </c>
      <c r="G175" s="13" t="s">
        <v>42</v>
      </c>
      <c r="H175" s="13"/>
      <c r="I175" s="24">
        <v>4639.4200799999999</v>
      </c>
      <c r="J175" s="24"/>
      <c r="K175" s="43" t="str">
        <f t="shared" si="5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94.5" x14ac:dyDescent="0.25">
      <c r="A176" s="17" t="s">
        <v>259</v>
      </c>
      <c r="B176" s="13" t="s">
        <v>260</v>
      </c>
      <c r="C176" s="23" t="s">
        <v>39</v>
      </c>
      <c r="D176" s="23" t="s">
        <v>40</v>
      </c>
      <c r="E176" s="23" t="s">
        <v>256</v>
      </c>
      <c r="F176" s="23" t="s">
        <v>49</v>
      </c>
      <c r="G176" s="13" t="s">
        <v>42</v>
      </c>
      <c r="H176" s="13"/>
      <c r="I176" s="24">
        <v>29298</v>
      </c>
      <c r="J176" s="24"/>
      <c r="K176" s="43" t="str">
        <f t="shared" si="5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94.5" x14ac:dyDescent="0.25">
      <c r="A177" s="17" t="s">
        <v>261</v>
      </c>
      <c r="B177" s="13" t="s">
        <v>262</v>
      </c>
      <c r="C177" s="23" t="s">
        <v>39</v>
      </c>
      <c r="D177" s="23" t="s">
        <v>40</v>
      </c>
      <c r="E177" s="23" t="s">
        <v>256</v>
      </c>
      <c r="F177" s="23" t="s">
        <v>49</v>
      </c>
      <c r="G177" s="13" t="s">
        <v>42</v>
      </c>
      <c r="H177" s="13"/>
      <c r="I177" s="24">
        <v>17970</v>
      </c>
      <c r="J177" s="24">
        <v>17080.485000000001</v>
      </c>
      <c r="K177" s="43">
        <f t="shared" ref="K177:K208" si="6">IF(AND(J177="",I177&lt;&gt;""),"0,0",(IF(I177="","",(J177/I177)*100)))</f>
        <v>95.05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94.5" x14ac:dyDescent="0.25">
      <c r="A178" s="17" t="s">
        <v>263</v>
      </c>
      <c r="B178" s="13" t="s">
        <v>264</v>
      </c>
      <c r="C178" s="23" t="s">
        <v>39</v>
      </c>
      <c r="D178" s="23" t="s">
        <v>40</v>
      </c>
      <c r="E178" s="23" t="s">
        <v>256</v>
      </c>
      <c r="F178" s="23" t="s">
        <v>49</v>
      </c>
      <c r="G178" s="13" t="s">
        <v>42</v>
      </c>
      <c r="H178" s="13"/>
      <c r="I178" s="24">
        <v>1265.88156</v>
      </c>
      <c r="J178" s="24"/>
      <c r="K178" s="43" t="str">
        <f t="shared" si="6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94.5" x14ac:dyDescent="0.25">
      <c r="A179" s="17" t="s">
        <v>265</v>
      </c>
      <c r="B179" s="13" t="s">
        <v>266</v>
      </c>
      <c r="C179" s="23" t="s">
        <v>39</v>
      </c>
      <c r="D179" s="23" t="s">
        <v>40</v>
      </c>
      <c r="E179" s="23" t="s">
        <v>256</v>
      </c>
      <c r="F179" s="23" t="s">
        <v>49</v>
      </c>
      <c r="G179" s="13" t="s">
        <v>42</v>
      </c>
      <c r="H179" s="13"/>
      <c r="I179" s="24">
        <v>21700</v>
      </c>
      <c r="J179" s="24"/>
      <c r="K179" s="43" t="str">
        <f t="shared" si="6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94.5" x14ac:dyDescent="0.25">
      <c r="A180" s="17" t="s">
        <v>267</v>
      </c>
      <c r="B180" s="13" t="s">
        <v>268</v>
      </c>
      <c r="C180" s="23" t="s">
        <v>39</v>
      </c>
      <c r="D180" s="23" t="s">
        <v>40</v>
      </c>
      <c r="E180" s="23" t="s">
        <v>256</v>
      </c>
      <c r="F180" s="23" t="s">
        <v>49</v>
      </c>
      <c r="G180" s="13" t="s">
        <v>42</v>
      </c>
      <c r="H180" s="13"/>
      <c r="I180" s="24">
        <v>5818.0649999999996</v>
      </c>
      <c r="J180" s="24"/>
      <c r="K180" s="43" t="str">
        <f t="shared" si="6"/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94.5" x14ac:dyDescent="0.25">
      <c r="A181" s="17" t="s">
        <v>269</v>
      </c>
      <c r="B181" s="13" t="s">
        <v>270</v>
      </c>
      <c r="C181" s="23" t="s">
        <v>39</v>
      </c>
      <c r="D181" s="23" t="s">
        <v>40</v>
      </c>
      <c r="E181" s="23" t="s">
        <v>256</v>
      </c>
      <c r="F181" s="23" t="s">
        <v>49</v>
      </c>
      <c r="G181" s="13" t="s">
        <v>42</v>
      </c>
      <c r="H181" s="13"/>
      <c r="I181" s="24">
        <v>6905.652</v>
      </c>
      <c r="J181" s="24"/>
      <c r="K181" s="43" t="str">
        <f t="shared" si="6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94.5" x14ac:dyDescent="0.25">
      <c r="A182" s="17" t="s">
        <v>271</v>
      </c>
      <c r="B182" s="13" t="s">
        <v>272</v>
      </c>
      <c r="C182" s="23" t="s">
        <v>39</v>
      </c>
      <c r="D182" s="23" t="s">
        <v>40</v>
      </c>
      <c r="E182" s="23" t="s">
        <v>256</v>
      </c>
      <c r="F182" s="23" t="s">
        <v>49</v>
      </c>
      <c r="G182" s="13" t="s">
        <v>42</v>
      </c>
      <c r="H182" s="13"/>
      <c r="I182" s="24">
        <v>19795.5815</v>
      </c>
      <c r="J182" s="24"/>
      <c r="K182" s="43" t="str">
        <f t="shared" si="6"/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94.5" x14ac:dyDescent="0.25">
      <c r="A183" s="17" t="s">
        <v>273</v>
      </c>
      <c r="B183" s="13" t="s">
        <v>274</v>
      </c>
      <c r="C183" s="23" t="s">
        <v>39</v>
      </c>
      <c r="D183" s="23" t="s">
        <v>40</v>
      </c>
      <c r="E183" s="23" t="s">
        <v>256</v>
      </c>
      <c r="F183" s="23" t="s">
        <v>49</v>
      </c>
      <c r="G183" s="13" t="s">
        <v>42</v>
      </c>
      <c r="H183" s="13"/>
      <c r="I183" s="24">
        <v>2960.9</v>
      </c>
      <c r="J183" s="24"/>
      <c r="K183" s="43" t="str">
        <f t="shared" si="6"/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94.5" x14ac:dyDescent="0.25">
      <c r="A184" s="17" t="s">
        <v>275</v>
      </c>
      <c r="B184" s="13" t="s">
        <v>276</v>
      </c>
      <c r="C184" s="23" t="s">
        <v>39</v>
      </c>
      <c r="D184" s="23" t="s">
        <v>40</v>
      </c>
      <c r="E184" s="23" t="s">
        <v>256</v>
      </c>
      <c r="F184" s="23" t="s">
        <v>49</v>
      </c>
      <c r="G184" s="13" t="s">
        <v>42</v>
      </c>
      <c r="H184" s="13"/>
      <c r="I184" s="24">
        <v>2280</v>
      </c>
      <c r="J184" s="24"/>
      <c r="K184" s="43" t="str">
        <f t="shared" si="6"/>
        <v>0,0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94.5" x14ac:dyDescent="0.25">
      <c r="A185" s="17" t="s">
        <v>277</v>
      </c>
      <c r="B185" s="13" t="s">
        <v>278</v>
      </c>
      <c r="C185" s="23" t="s">
        <v>39</v>
      </c>
      <c r="D185" s="23" t="s">
        <v>40</v>
      </c>
      <c r="E185" s="23" t="s">
        <v>256</v>
      </c>
      <c r="F185" s="23" t="s">
        <v>49</v>
      </c>
      <c r="G185" s="13" t="s">
        <v>42</v>
      </c>
      <c r="H185" s="13"/>
      <c r="I185" s="24">
        <v>2940</v>
      </c>
      <c r="J185" s="24"/>
      <c r="K185" s="43" t="str">
        <f t="shared" si="6"/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94.5" x14ac:dyDescent="0.25">
      <c r="A186" s="17" t="s">
        <v>279</v>
      </c>
      <c r="B186" s="13" t="s">
        <v>280</v>
      </c>
      <c r="C186" s="23" t="s">
        <v>39</v>
      </c>
      <c r="D186" s="23" t="s">
        <v>40</v>
      </c>
      <c r="E186" s="23" t="s">
        <v>256</v>
      </c>
      <c r="F186" s="23" t="s">
        <v>49</v>
      </c>
      <c r="G186" s="13" t="s">
        <v>42</v>
      </c>
      <c r="H186" s="13"/>
      <c r="I186" s="24">
        <v>27220</v>
      </c>
      <c r="J186" s="24"/>
      <c r="K186" s="43" t="str">
        <f t="shared" si="6"/>
        <v>0,0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94.5" x14ac:dyDescent="0.25">
      <c r="A187" s="17" t="s">
        <v>281</v>
      </c>
      <c r="B187" s="13" t="s">
        <v>282</v>
      </c>
      <c r="C187" s="23" t="s">
        <v>39</v>
      </c>
      <c r="D187" s="23" t="s">
        <v>40</v>
      </c>
      <c r="E187" s="23" t="s">
        <v>256</v>
      </c>
      <c r="F187" s="23" t="s">
        <v>49</v>
      </c>
      <c r="G187" s="13" t="s">
        <v>42</v>
      </c>
      <c r="H187" s="13"/>
      <c r="I187" s="24">
        <v>98202.98</v>
      </c>
      <c r="J187" s="24">
        <v>3967.8231999999998</v>
      </c>
      <c r="K187" s="43">
        <f t="shared" si="6"/>
        <v>4.0404305449793885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63" x14ac:dyDescent="0.25">
      <c r="A188" s="17" t="s">
        <v>283</v>
      </c>
      <c r="B188" s="13" t="s">
        <v>284</v>
      </c>
      <c r="C188" s="23" t="s">
        <v>23</v>
      </c>
      <c r="D188" s="23" t="s">
        <v>40</v>
      </c>
      <c r="E188" s="23" t="s">
        <v>256</v>
      </c>
      <c r="F188" s="23" t="s">
        <v>49</v>
      </c>
      <c r="G188" s="13" t="s">
        <v>27</v>
      </c>
      <c r="H188" s="13"/>
      <c r="I188" s="24">
        <v>410372.85</v>
      </c>
      <c r="J188" s="24">
        <v>1037.2844600000001</v>
      </c>
      <c r="K188" s="43">
        <f t="shared" si="6"/>
        <v>0.25276634650659763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94.5" x14ac:dyDescent="0.25">
      <c r="A189" s="17" t="s">
        <v>285</v>
      </c>
      <c r="B189" s="13" t="s">
        <v>286</v>
      </c>
      <c r="C189" s="23" t="s">
        <v>39</v>
      </c>
      <c r="D189" s="23" t="s">
        <v>40</v>
      </c>
      <c r="E189" s="23" t="s">
        <v>287</v>
      </c>
      <c r="F189" s="23" t="s">
        <v>26</v>
      </c>
      <c r="G189" s="13" t="s">
        <v>42</v>
      </c>
      <c r="H189" s="13" t="s">
        <v>28</v>
      </c>
      <c r="I189" s="24">
        <v>50000</v>
      </c>
      <c r="J189" s="24"/>
      <c r="K189" s="43" t="str">
        <f t="shared" si="6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94.5" x14ac:dyDescent="0.25">
      <c r="A190" s="17" t="s">
        <v>288</v>
      </c>
      <c r="B190" s="13" t="s">
        <v>289</v>
      </c>
      <c r="C190" s="23" t="s">
        <v>39</v>
      </c>
      <c r="D190" s="23" t="s">
        <v>40</v>
      </c>
      <c r="E190" s="23" t="s">
        <v>290</v>
      </c>
      <c r="F190" s="23" t="s">
        <v>49</v>
      </c>
      <c r="G190" s="13" t="s">
        <v>42</v>
      </c>
      <c r="H190" s="13"/>
      <c r="I190" s="24">
        <v>140817.00088000001</v>
      </c>
      <c r="J190" s="24"/>
      <c r="K190" s="43" t="str">
        <f t="shared" si="6"/>
        <v>0,0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94.5" x14ac:dyDescent="0.25">
      <c r="A191" s="17" t="s">
        <v>291</v>
      </c>
      <c r="B191" s="13" t="s">
        <v>292</v>
      </c>
      <c r="C191" s="23" t="s">
        <v>39</v>
      </c>
      <c r="D191" s="23" t="s">
        <v>40</v>
      </c>
      <c r="E191" s="23" t="s">
        <v>293</v>
      </c>
      <c r="F191" s="23" t="s">
        <v>26</v>
      </c>
      <c r="G191" s="13" t="s">
        <v>42</v>
      </c>
      <c r="H191" s="13" t="s">
        <v>294</v>
      </c>
      <c r="I191" s="24">
        <v>830.07</v>
      </c>
      <c r="J191" s="24"/>
      <c r="K191" s="43" t="str">
        <f t="shared" si="6"/>
        <v>0,0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94.5" x14ac:dyDescent="0.25">
      <c r="A192" s="17" t="s">
        <v>295</v>
      </c>
      <c r="B192" s="13" t="s">
        <v>296</v>
      </c>
      <c r="C192" s="23" t="s">
        <v>39</v>
      </c>
      <c r="D192" s="23" t="s">
        <v>40</v>
      </c>
      <c r="E192" s="23" t="s">
        <v>293</v>
      </c>
      <c r="F192" s="23" t="s">
        <v>26</v>
      </c>
      <c r="G192" s="13" t="s">
        <v>42</v>
      </c>
      <c r="H192" s="13" t="s">
        <v>297</v>
      </c>
      <c r="I192" s="24">
        <v>27000</v>
      </c>
      <c r="J192" s="24">
        <v>2399.0420600000002</v>
      </c>
      <c r="K192" s="43">
        <f t="shared" si="6"/>
        <v>8.8853409629629638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94.5" x14ac:dyDescent="0.25">
      <c r="A193" s="17" t="s">
        <v>298</v>
      </c>
      <c r="B193" s="13" t="s">
        <v>299</v>
      </c>
      <c r="C193" s="23" t="s">
        <v>39</v>
      </c>
      <c r="D193" s="23" t="s">
        <v>40</v>
      </c>
      <c r="E193" s="23" t="s">
        <v>293</v>
      </c>
      <c r="F193" s="23" t="s">
        <v>26</v>
      </c>
      <c r="G193" s="13" t="s">
        <v>42</v>
      </c>
      <c r="H193" s="13" t="s">
        <v>216</v>
      </c>
      <c r="I193" s="24">
        <v>2619.0858899999998</v>
      </c>
      <c r="J193" s="24"/>
      <c r="K193" s="43" t="str">
        <f t="shared" si="6"/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94.5" x14ac:dyDescent="0.25">
      <c r="A194" s="17" t="s">
        <v>300</v>
      </c>
      <c r="B194" s="13" t="s">
        <v>301</v>
      </c>
      <c r="C194" s="23" t="s">
        <v>39</v>
      </c>
      <c r="D194" s="23" t="s">
        <v>40</v>
      </c>
      <c r="E194" s="23" t="s">
        <v>293</v>
      </c>
      <c r="F194" s="23" t="s">
        <v>26</v>
      </c>
      <c r="G194" s="13" t="s">
        <v>42</v>
      </c>
      <c r="H194" s="13" t="s">
        <v>216</v>
      </c>
      <c r="I194" s="24">
        <v>799.51179999999999</v>
      </c>
      <c r="J194" s="24"/>
      <c r="K194" s="43" t="str">
        <f t="shared" si="6"/>
        <v>0,0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94.5" x14ac:dyDescent="0.25">
      <c r="A195" s="17" t="s">
        <v>302</v>
      </c>
      <c r="B195" s="13" t="s">
        <v>303</v>
      </c>
      <c r="C195" s="23" t="s">
        <v>39</v>
      </c>
      <c r="D195" s="23" t="s">
        <v>40</v>
      </c>
      <c r="E195" s="23" t="s">
        <v>293</v>
      </c>
      <c r="F195" s="23" t="s">
        <v>26</v>
      </c>
      <c r="G195" s="13" t="s">
        <v>42</v>
      </c>
      <c r="H195" s="13" t="s">
        <v>216</v>
      </c>
      <c r="I195" s="24">
        <v>1450.76225</v>
      </c>
      <c r="J195" s="24"/>
      <c r="K195" s="43" t="str">
        <f t="shared" si="6"/>
        <v>0,0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63" x14ac:dyDescent="0.25">
      <c r="A196" s="17" t="s">
        <v>304</v>
      </c>
      <c r="B196" s="13" t="s">
        <v>249</v>
      </c>
      <c r="C196" s="23" t="s">
        <v>23</v>
      </c>
      <c r="D196" s="23" t="s">
        <v>40</v>
      </c>
      <c r="E196" s="23" t="s">
        <v>293</v>
      </c>
      <c r="F196" s="23" t="s">
        <v>49</v>
      </c>
      <c r="G196" s="13" t="s">
        <v>27</v>
      </c>
      <c r="H196" s="13"/>
      <c r="I196" s="24">
        <v>83765.56</v>
      </c>
      <c r="J196" s="24">
        <v>42017.704389999999</v>
      </c>
      <c r="K196" s="43">
        <f t="shared" si="6"/>
        <v>50.161073823179834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47.25" x14ac:dyDescent="0.25">
      <c r="A197" s="28" t="s">
        <v>305</v>
      </c>
      <c r="B197" s="29" t="s">
        <v>306</v>
      </c>
      <c r="C197" s="30"/>
      <c r="D197" s="30"/>
      <c r="E197" s="30"/>
      <c r="F197" s="30"/>
      <c r="G197" s="31"/>
      <c r="H197" s="32"/>
      <c r="I197" s="33">
        <v>771288.67041999998</v>
      </c>
      <c r="J197" s="33">
        <v>213655.65276999999</v>
      </c>
      <c r="K197" s="44">
        <f t="shared" si="6"/>
        <v>27.701126823716372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x14ac:dyDescent="0.25">
      <c r="A198" s="28" t="s">
        <v>307</v>
      </c>
      <c r="B198" s="29" t="s">
        <v>308</v>
      </c>
      <c r="C198" s="30"/>
      <c r="D198" s="30"/>
      <c r="E198" s="30"/>
      <c r="F198" s="30"/>
      <c r="G198" s="31"/>
      <c r="H198" s="32"/>
      <c r="I198" s="33">
        <v>438573.48641999997</v>
      </c>
      <c r="J198" s="33">
        <v>70550.027770000001</v>
      </c>
      <c r="K198" s="44">
        <f t="shared" si="6"/>
        <v>16.086250070857623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78.75" x14ac:dyDescent="0.25">
      <c r="A199" s="17" t="s">
        <v>309</v>
      </c>
      <c r="B199" s="13" t="s">
        <v>310</v>
      </c>
      <c r="C199" s="23" t="s">
        <v>311</v>
      </c>
      <c r="D199" s="23" t="s">
        <v>312</v>
      </c>
      <c r="E199" s="23" t="s">
        <v>313</v>
      </c>
      <c r="F199" s="23" t="s">
        <v>49</v>
      </c>
      <c r="G199" s="13" t="s">
        <v>314</v>
      </c>
      <c r="H199" s="13"/>
      <c r="I199" s="24">
        <v>5644.1665300000004</v>
      </c>
      <c r="J199" s="24">
        <v>705.56077000000005</v>
      </c>
      <c r="K199" s="43">
        <f t="shared" si="6"/>
        <v>12.50070787688116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17" t="s">
        <v>315</v>
      </c>
      <c r="B200" s="13" t="s">
        <v>316</v>
      </c>
      <c r="C200" s="23" t="s">
        <v>311</v>
      </c>
      <c r="D200" s="23" t="s">
        <v>312</v>
      </c>
      <c r="E200" s="23" t="s">
        <v>313</v>
      </c>
      <c r="F200" s="23" t="s">
        <v>49</v>
      </c>
      <c r="G200" s="13" t="s">
        <v>314</v>
      </c>
      <c r="H200" s="13"/>
      <c r="I200" s="24">
        <v>5000</v>
      </c>
      <c r="J200" s="24">
        <v>38.623620000000003</v>
      </c>
      <c r="K200" s="43">
        <f t="shared" si="6"/>
        <v>0.77247240000000006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78.75" x14ac:dyDescent="0.25">
      <c r="A201" s="17" t="s">
        <v>317</v>
      </c>
      <c r="B201" s="13" t="s">
        <v>318</v>
      </c>
      <c r="C201" s="23" t="s">
        <v>311</v>
      </c>
      <c r="D201" s="23" t="s">
        <v>312</v>
      </c>
      <c r="E201" s="23" t="s">
        <v>313</v>
      </c>
      <c r="F201" s="23" t="s">
        <v>49</v>
      </c>
      <c r="G201" s="13" t="s">
        <v>314</v>
      </c>
      <c r="H201" s="13"/>
      <c r="I201" s="24">
        <v>19017.34188</v>
      </c>
      <c r="J201" s="24">
        <v>2180.22012</v>
      </c>
      <c r="K201" s="43">
        <f t="shared" si="6"/>
        <v>11.46437884830201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78.75" x14ac:dyDescent="0.25">
      <c r="A202" s="17" t="s">
        <v>319</v>
      </c>
      <c r="B202" s="13" t="s">
        <v>320</v>
      </c>
      <c r="C202" s="23" t="s">
        <v>311</v>
      </c>
      <c r="D202" s="23" t="s">
        <v>312</v>
      </c>
      <c r="E202" s="23" t="s">
        <v>321</v>
      </c>
      <c r="F202" s="23" t="s">
        <v>49</v>
      </c>
      <c r="G202" s="13" t="s">
        <v>314</v>
      </c>
      <c r="H202" s="13"/>
      <c r="I202" s="24">
        <v>50810.294000000002</v>
      </c>
      <c r="J202" s="24">
        <v>5909.7061100000001</v>
      </c>
      <c r="K202" s="43">
        <f t="shared" si="6"/>
        <v>11.63092287952516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78.75" x14ac:dyDescent="0.25">
      <c r="A203" s="17" t="s">
        <v>322</v>
      </c>
      <c r="B203" s="13" t="s">
        <v>323</v>
      </c>
      <c r="C203" s="23" t="s">
        <v>311</v>
      </c>
      <c r="D203" s="23" t="s">
        <v>312</v>
      </c>
      <c r="E203" s="23" t="s">
        <v>321</v>
      </c>
      <c r="F203" s="23" t="s">
        <v>49</v>
      </c>
      <c r="G203" s="13" t="s">
        <v>314</v>
      </c>
      <c r="H203" s="13"/>
      <c r="I203" s="24">
        <v>5701.2780000000002</v>
      </c>
      <c r="J203" s="24">
        <v>1496.6175900000001</v>
      </c>
      <c r="K203" s="43">
        <f t="shared" si="6"/>
        <v>26.25056329475602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78.75" x14ac:dyDescent="0.25">
      <c r="A204" s="17" t="s">
        <v>324</v>
      </c>
      <c r="B204" s="13" t="s">
        <v>325</v>
      </c>
      <c r="C204" s="23" t="s">
        <v>311</v>
      </c>
      <c r="D204" s="23" t="s">
        <v>312</v>
      </c>
      <c r="E204" s="23" t="s">
        <v>326</v>
      </c>
      <c r="F204" s="23" t="s">
        <v>49</v>
      </c>
      <c r="G204" s="13" t="s">
        <v>314</v>
      </c>
      <c r="H204" s="13"/>
      <c r="I204" s="24">
        <v>130</v>
      </c>
      <c r="J204" s="24">
        <v>117.61592</v>
      </c>
      <c r="K204" s="43">
        <f t="shared" si="6"/>
        <v>90.473784615384616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78.75" x14ac:dyDescent="0.25">
      <c r="A205" s="17" t="s">
        <v>327</v>
      </c>
      <c r="B205" s="13" t="s">
        <v>328</v>
      </c>
      <c r="C205" s="23" t="s">
        <v>311</v>
      </c>
      <c r="D205" s="23" t="s">
        <v>312</v>
      </c>
      <c r="E205" s="23" t="s">
        <v>326</v>
      </c>
      <c r="F205" s="23" t="s">
        <v>49</v>
      </c>
      <c r="G205" s="13" t="s">
        <v>314</v>
      </c>
      <c r="H205" s="13"/>
      <c r="I205" s="24">
        <v>2581.393</v>
      </c>
      <c r="J205" s="24">
        <v>329.98599999999999</v>
      </c>
      <c r="K205" s="43">
        <f t="shared" si="6"/>
        <v>12.783253073050094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78.75" x14ac:dyDescent="0.25">
      <c r="A206" s="17" t="s">
        <v>329</v>
      </c>
      <c r="B206" s="13" t="s">
        <v>330</v>
      </c>
      <c r="C206" s="23" t="s">
        <v>311</v>
      </c>
      <c r="D206" s="23" t="s">
        <v>312</v>
      </c>
      <c r="E206" s="23" t="s">
        <v>326</v>
      </c>
      <c r="F206" s="23" t="s">
        <v>49</v>
      </c>
      <c r="G206" s="13" t="s">
        <v>314</v>
      </c>
      <c r="H206" s="13"/>
      <c r="I206" s="24">
        <v>343.25400000000002</v>
      </c>
      <c r="J206" s="24">
        <v>341.25400000000002</v>
      </c>
      <c r="K206" s="43">
        <f t="shared" si="6"/>
        <v>99.41734109434995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78.75" x14ac:dyDescent="0.25">
      <c r="A207" s="17" t="s">
        <v>331</v>
      </c>
      <c r="B207" s="13" t="s">
        <v>332</v>
      </c>
      <c r="C207" s="23" t="s">
        <v>311</v>
      </c>
      <c r="D207" s="23" t="s">
        <v>312</v>
      </c>
      <c r="E207" s="23" t="s">
        <v>326</v>
      </c>
      <c r="F207" s="23" t="s">
        <v>49</v>
      </c>
      <c r="G207" s="13" t="s">
        <v>314</v>
      </c>
      <c r="H207" s="13"/>
      <c r="I207" s="24">
        <v>376.68400000000003</v>
      </c>
      <c r="J207" s="24">
        <v>226.684</v>
      </c>
      <c r="K207" s="43">
        <f t="shared" si="6"/>
        <v>60.178823629355108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78.75" x14ac:dyDescent="0.25">
      <c r="A208" s="17" t="s">
        <v>333</v>
      </c>
      <c r="B208" s="13" t="s">
        <v>334</v>
      </c>
      <c r="C208" s="23" t="s">
        <v>311</v>
      </c>
      <c r="D208" s="23" t="s">
        <v>312</v>
      </c>
      <c r="E208" s="23" t="s">
        <v>326</v>
      </c>
      <c r="F208" s="23" t="s">
        <v>49</v>
      </c>
      <c r="G208" s="13" t="s">
        <v>314</v>
      </c>
      <c r="H208" s="13"/>
      <c r="I208" s="24">
        <v>1750.441</v>
      </c>
      <c r="J208" s="24"/>
      <c r="K208" s="43" t="str">
        <f t="shared" si="6"/>
        <v>0,0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94.5" x14ac:dyDescent="0.25">
      <c r="A209" s="17" t="s">
        <v>335</v>
      </c>
      <c r="B209" s="13" t="s">
        <v>336</v>
      </c>
      <c r="C209" s="23" t="s">
        <v>311</v>
      </c>
      <c r="D209" s="23" t="s">
        <v>312</v>
      </c>
      <c r="E209" s="23" t="s">
        <v>337</v>
      </c>
      <c r="F209" s="23" t="s">
        <v>26</v>
      </c>
      <c r="G209" s="13" t="s">
        <v>314</v>
      </c>
      <c r="H209" s="13" t="s">
        <v>28</v>
      </c>
      <c r="I209" s="24">
        <v>50000</v>
      </c>
      <c r="J209" s="24">
        <v>49476.527020000001</v>
      </c>
      <c r="K209" s="43">
        <f t="shared" ref="K209:K240" si="7">IF(AND(J209="",I209&lt;&gt;""),"0,0",(IF(I209="","",(J209/I209)*100)))</f>
        <v>98.953054039999998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78.75" x14ac:dyDescent="0.25">
      <c r="A210" s="17" t="s">
        <v>338</v>
      </c>
      <c r="B210" s="13" t="s">
        <v>339</v>
      </c>
      <c r="C210" s="23" t="s">
        <v>311</v>
      </c>
      <c r="D210" s="23" t="s">
        <v>312</v>
      </c>
      <c r="E210" s="23" t="s">
        <v>337</v>
      </c>
      <c r="F210" s="23" t="s">
        <v>26</v>
      </c>
      <c r="G210" s="13" t="s">
        <v>314</v>
      </c>
      <c r="H210" s="13" t="s">
        <v>28</v>
      </c>
      <c r="I210" s="24">
        <v>50000</v>
      </c>
      <c r="J210" s="24"/>
      <c r="K210" s="43" t="str">
        <f t="shared" si="7"/>
        <v>0,0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78.75" x14ac:dyDescent="0.25">
      <c r="A211" s="17" t="s">
        <v>340</v>
      </c>
      <c r="B211" s="13" t="s">
        <v>310</v>
      </c>
      <c r="C211" s="23" t="s">
        <v>311</v>
      </c>
      <c r="D211" s="23" t="s">
        <v>312</v>
      </c>
      <c r="E211" s="23" t="s">
        <v>341</v>
      </c>
      <c r="F211" s="23" t="s">
        <v>49</v>
      </c>
      <c r="G211" s="13" t="s">
        <v>314</v>
      </c>
      <c r="H211" s="13"/>
      <c r="I211" s="24">
        <v>5380.50101</v>
      </c>
      <c r="J211" s="24">
        <v>5197.3075600000002</v>
      </c>
      <c r="K211" s="43">
        <f t="shared" si="7"/>
        <v>96.595234353464051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78.75" x14ac:dyDescent="0.25">
      <c r="A212" s="17" t="s">
        <v>342</v>
      </c>
      <c r="B212" s="13" t="s">
        <v>343</v>
      </c>
      <c r="C212" s="23" t="s">
        <v>311</v>
      </c>
      <c r="D212" s="23" t="s">
        <v>312</v>
      </c>
      <c r="E212" s="23" t="s">
        <v>344</v>
      </c>
      <c r="F212" s="23" t="s">
        <v>49</v>
      </c>
      <c r="G212" s="13" t="s">
        <v>314</v>
      </c>
      <c r="H212" s="13"/>
      <c r="I212" s="24">
        <v>227239.133</v>
      </c>
      <c r="J212" s="24">
        <v>4512.7640199999996</v>
      </c>
      <c r="K212" s="43">
        <f t="shared" si="7"/>
        <v>1.9859097156474363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78.75" x14ac:dyDescent="0.25">
      <c r="A213" s="17" t="s">
        <v>345</v>
      </c>
      <c r="B213" s="13" t="s">
        <v>346</v>
      </c>
      <c r="C213" s="23" t="s">
        <v>311</v>
      </c>
      <c r="D213" s="23" t="s">
        <v>312</v>
      </c>
      <c r="E213" s="23" t="s">
        <v>347</v>
      </c>
      <c r="F213" s="23" t="s">
        <v>49</v>
      </c>
      <c r="G213" s="13" t="s">
        <v>314</v>
      </c>
      <c r="H213" s="13"/>
      <c r="I213" s="24">
        <v>5825</v>
      </c>
      <c r="J213" s="24">
        <v>6.9276</v>
      </c>
      <c r="K213" s="43">
        <f t="shared" si="7"/>
        <v>0.11892875536480686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78.75" x14ac:dyDescent="0.25">
      <c r="A214" s="17" t="s">
        <v>348</v>
      </c>
      <c r="B214" s="13" t="s">
        <v>349</v>
      </c>
      <c r="C214" s="23" t="s">
        <v>311</v>
      </c>
      <c r="D214" s="23" t="s">
        <v>312</v>
      </c>
      <c r="E214" s="23" t="s">
        <v>347</v>
      </c>
      <c r="F214" s="23" t="s">
        <v>49</v>
      </c>
      <c r="G214" s="13" t="s">
        <v>314</v>
      </c>
      <c r="H214" s="13"/>
      <c r="I214" s="24">
        <v>8774</v>
      </c>
      <c r="J214" s="24">
        <v>10.23344</v>
      </c>
      <c r="K214" s="43">
        <f t="shared" si="7"/>
        <v>0.11663369044905403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31.5" x14ac:dyDescent="0.25">
      <c r="A215" s="28" t="s">
        <v>350</v>
      </c>
      <c r="B215" s="29" t="s">
        <v>351</v>
      </c>
      <c r="C215" s="30"/>
      <c r="D215" s="30"/>
      <c r="E215" s="30"/>
      <c r="F215" s="30"/>
      <c r="G215" s="31"/>
      <c r="H215" s="32"/>
      <c r="I215" s="33">
        <v>23249.559000000001</v>
      </c>
      <c r="J215" s="33"/>
      <c r="K215" s="44" t="str">
        <f t="shared" si="7"/>
        <v>0,0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78.75" x14ac:dyDescent="0.25">
      <c r="A216" s="17" t="s">
        <v>352</v>
      </c>
      <c r="B216" s="13" t="s">
        <v>353</v>
      </c>
      <c r="C216" s="23" t="s">
        <v>311</v>
      </c>
      <c r="D216" s="23" t="s">
        <v>312</v>
      </c>
      <c r="E216" s="23" t="s">
        <v>354</v>
      </c>
      <c r="F216" s="23" t="s">
        <v>49</v>
      </c>
      <c r="G216" s="13" t="s">
        <v>314</v>
      </c>
      <c r="H216" s="13"/>
      <c r="I216" s="24">
        <v>23249.559000000001</v>
      </c>
      <c r="J216" s="24"/>
      <c r="K216" s="43" t="str">
        <f t="shared" si="7"/>
        <v>0,0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x14ac:dyDescent="0.25">
      <c r="A217" s="28" t="s">
        <v>355</v>
      </c>
      <c r="B217" s="29" t="s">
        <v>356</v>
      </c>
      <c r="C217" s="30"/>
      <c r="D217" s="30"/>
      <c r="E217" s="30"/>
      <c r="F217" s="30"/>
      <c r="G217" s="31"/>
      <c r="H217" s="32"/>
      <c r="I217" s="33">
        <v>309465.625</v>
      </c>
      <c r="J217" s="33">
        <v>143105.625</v>
      </c>
      <c r="K217" s="44">
        <f t="shared" si="7"/>
        <v>46.24281776045401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78.75" x14ac:dyDescent="0.25">
      <c r="A218" s="17" t="s">
        <v>357</v>
      </c>
      <c r="B218" s="13" t="s">
        <v>358</v>
      </c>
      <c r="C218" s="23" t="s">
        <v>311</v>
      </c>
      <c r="D218" s="23" t="s">
        <v>359</v>
      </c>
      <c r="E218" s="23" t="s">
        <v>360</v>
      </c>
      <c r="F218" s="23" t="s">
        <v>49</v>
      </c>
      <c r="G218" s="13" t="s">
        <v>314</v>
      </c>
      <c r="H218" s="13"/>
      <c r="I218" s="24">
        <v>100000</v>
      </c>
      <c r="J218" s="24"/>
      <c r="K218" s="43" t="str">
        <f t="shared" si="7"/>
        <v>0,0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78.75" x14ac:dyDescent="0.25">
      <c r="A219" s="17" t="s">
        <v>361</v>
      </c>
      <c r="B219" s="13" t="s">
        <v>362</v>
      </c>
      <c r="C219" s="23" t="s">
        <v>311</v>
      </c>
      <c r="D219" s="23" t="s">
        <v>359</v>
      </c>
      <c r="E219" s="23" t="s">
        <v>360</v>
      </c>
      <c r="F219" s="23" t="s">
        <v>49</v>
      </c>
      <c r="G219" s="13" t="s">
        <v>314</v>
      </c>
      <c r="H219" s="13"/>
      <c r="I219" s="24">
        <v>165000</v>
      </c>
      <c r="J219" s="24">
        <v>98640</v>
      </c>
      <c r="K219" s="43">
        <f t="shared" si="7"/>
        <v>59.781818181818181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78.75" x14ac:dyDescent="0.25">
      <c r="A220" s="17" t="s">
        <v>363</v>
      </c>
      <c r="B220" s="13" t="s">
        <v>364</v>
      </c>
      <c r="C220" s="23" t="s">
        <v>311</v>
      </c>
      <c r="D220" s="23" t="s">
        <v>359</v>
      </c>
      <c r="E220" s="23" t="s">
        <v>360</v>
      </c>
      <c r="F220" s="23" t="s">
        <v>49</v>
      </c>
      <c r="G220" s="13" t="s">
        <v>314</v>
      </c>
      <c r="H220" s="13"/>
      <c r="I220" s="24">
        <v>44465.625</v>
      </c>
      <c r="J220" s="24">
        <v>44465.625</v>
      </c>
      <c r="K220" s="43">
        <f t="shared" si="7"/>
        <v>100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ht="63" x14ac:dyDescent="0.25">
      <c r="A221" s="28" t="s">
        <v>365</v>
      </c>
      <c r="B221" s="29" t="s">
        <v>366</v>
      </c>
      <c r="C221" s="30"/>
      <c r="D221" s="30"/>
      <c r="E221" s="30"/>
      <c r="F221" s="30"/>
      <c r="G221" s="31"/>
      <c r="H221" s="32"/>
      <c r="I221" s="33">
        <v>33359.99813</v>
      </c>
      <c r="J221" s="33"/>
      <c r="K221" s="44" t="str">
        <f t="shared" si="7"/>
        <v>0,0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3" customFormat="1" ht="31.5" x14ac:dyDescent="0.25">
      <c r="A222" s="28" t="s">
        <v>367</v>
      </c>
      <c r="B222" s="29" t="s">
        <v>368</v>
      </c>
      <c r="C222" s="30"/>
      <c r="D222" s="30"/>
      <c r="E222" s="30"/>
      <c r="F222" s="30"/>
      <c r="G222" s="31"/>
      <c r="H222" s="32"/>
      <c r="I222" s="33">
        <v>33359.99813</v>
      </c>
      <c r="J222" s="33"/>
      <c r="K222" s="44" t="str">
        <f t="shared" si="7"/>
        <v>0,0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3" customFormat="1" ht="63" x14ac:dyDescent="0.25">
      <c r="A223" s="17" t="s">
        <v>369</v>
      </c>
      <c r="B223" s="13" t="s">
        <v>370</v>
      </c>
      <c r="C223" s="23" t="s">
        <v>371</v>
      </c>
      <c r="D223" s="23" t="s">
        <v>372</v>
      </c>
      <c r="E223" s="23" t="s">
        <v>373</v>
      </c>
      <c r="F223" s="23" t="s">
        <v>49</v>
      </c>
      <c r="G223" s="13" t="s">
        <v>374</v>
      </c>
      <c r="H223" s="13"/>
      <c r="I223" s="24">
        <v>3359.9981299999999</v>
      </c>
      <c r="J223" s="24"/>
      <c r="K223" s="43" t="str">
        <f t="shared" si="7"/>
        <v>0,0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s="3" customFormat="1" ht="78.75" x14ac:dyDescent="0.25">
      <c r="A224" s="17" t="s">
        <v>375</v>
      </c>
      <c r="B224" s="13" t="s">
        <v>376</v>
      </c>
      <c r="C224" s="23" t="s">
        <v>371</v>
      </c>
      <c r="D224" s="23" t="s">
        <v>372</v>
      </c>
      <c r="E224" s="23" t="s">
        <v>373</v>
      </c>
      <c r="F224" s="23" t="s">
        <v>49</v>
      </c>
      <c r="G224" s="13" t="s">
        <v>374</v>
      </c>
      <c r="H224" s="13"/>
      <c r="I224" s="24">
        <v>30000</v>
      </c>
      <c r="J224" s="24"/>
      <c r="K224" s="43" t="str">
        <f t="shared" si="7"/>
        <v>0,0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s="3" customFormat="1" ht="31.5" x14ac:dyDescent="0.25">
      <c r="A225" s="28" t="s">
        <v>377</v>
      </c>
      <c r="B225" s="29" t="s">
        <v>378</v>
      </c>
      <c r="C225" s="30"/>
      <c r="D225" s="30"/>
      <c r="E225" s="30"/>
      <c r="F225" s="30"/>
      <c r="G225" s="31"/>
      <c r="H225" s="32"/>
      <c r="I225" s="33">
        <v>501</v>
      </c>
      <c r="J225" s="33"/>
      <c r="K225" s="44" t="str">
        <f t="shared" si="7"/>
        <v>0,0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s="3" customFormat="1" ht="63" x14ac:dyDescent="0.25">
      <c r="A226" s="28" t="s">
        <v>379</v>
      </c>
      <c r="B226" s="29" t="s">
        <v>380</v>
      </c>
      <c r="C226" s="30"/>
      <c r="D226" s="30"/>
      <c r="E226" s="30"/>
      <c r="F226" s="30"/>
      <c r="G226" s="31"/>
      <c r="H226" s="32"/>
      <c r="I226" s="33">
        <v>501</v>
      </c>
      <c r="J226" s="33"/>
      <c r="K226" s="44" t="str">
        <f t="shared" si="7"/>
        <v>0,0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s="3" customFormat="1" ht="63" x14ac:dyDescent="0.25">
      <c r="A227" s="17" t="s">
        <v>381</v>
      </c>
      <c r="B227" s="13" t="s">
        <v>382</v>
      </c>
      <c r="C227" s="23" t="s">
        <v>383</v>
      </c>
      <c r="D227" s="23" t="s">
        <v>384</v>
      </c>
      <c r="E227" s="23" t="s">
        <v>385</v>
      </c>
      <c r="F227" s="23" t="s">
        <v>49</v>
      </c>
      <c r="G227" s="13" t="s">
        <v>386</v>
      </c>
      <c r="H227" s="13"/>
      <c r="I227" s="24">
        <v>1</v>
      </c>
      <c r="J227" s="24"/>
      <c r="K227" s="43" t="str">
        <f t="shared" si="7"/>
        <v>0,0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s="3" customFormat="1" ht="63" x14ac:dyDescent="0.25">
      <c r="A228" s="17" t="s">
        <v>387</v>
      </c>
      <c r="B228" s="13" t="s">
        <v>388</v>
      </c>
      <c r="C228" s="23" t="s">
        <v>383</v>
      </c>
      <c r="D228" s="23" t="s">
        <v>384</v>
      </c>
      <c r="E228" s="23" t="s">
        <v>385</v>
      </c>
      <c r="F228" s="23" t="s">
        <v>49</v>
      </c>
      <c r="G228" s="13" t="s">
        <v>386</v>
      </c>
      <c r="H228" s="13"/>
      <c r="I228" s="24">
        <v>500</v>
      </c>
      <c r="J228" s="24"/>
      <c r="K228" s="43" t="str">
        <f t="shared" si="7"/>
        <v>0,0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s="3" customFormat="1" ht="47.25" x14ac:dyDescent="0.25">
      <c r="A229" s="28" t="s">
        <v>389</v>
      </c>
      <c r="B229" s="29" t="s">
        <v>390</v>
      </c>
      <c r="C229" s="30"/>
      <c r="D229" s="30"/>
      <c r="E229" s="30"/>
      <c r="F229" s="30"/>
      <c r="G229" s="31"/>
      <c r="H229" s="32"/>
      <c r="I229" s="33">
        <v>55063.8</v>
      </c>
      <c r="J229" s="33">
        <v>55063.8</v>
      </c>
      <c r="K229" s="44">
        <f t="shared" si="7"/>
        <v>100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s="3" customFormat="1" ht="47.25" x14ac:dyDescent="0.25">
      <c r="A230" s="28" t="s">
        <v>391</v>
      </c>
      <c r="B230" s="29" t="s">
        <v>392</v>
      </c>
      <c r="C230" s="30"/>
      <c r="D230" s="30"/>
      <c r="E230" s="30"/>
      <c r="F230" s="30"/>
      <c r="G230" s="31"/>
      <c r="H230" s="32"/>
      <c r="I230" s="33">
        <v>55063.8</v>
      </c>
      <c r="J230" s="33">
        <v>55063.8</v>
      </c>
      <c r="K230" s="44">
        <f t="shared" si="7"/>
        <v>100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s="3" customFormat="1" ht="63" x14ac:dyDescent="0.25">
      <c r="A231" s="17" t="s">
        <v>393</v>
      </c>
      <c r="B231" s="13" t="s">
        <v>394</v>
      </c>
      <c r="C231" s="23" t="s">
        <v>23</v>
      </c>
      <c r="D231" s="23" t="s">
        <v>24</v>
      </c>
      <c r="E231" s="23" t="s">
        <v>395</v>
      </c>
      <c r="F231" s="23" t="s">
        <v>26</v>
      </c>
      <c r="G231" s="13" t="s">
        <v>27</v>
      </c>
      <c r="H231" s="13" t="s">
        <v>396</v>
      </c>
      <c r="I231" s="24">
        <v>55063.8</v>
      </c>
      <c r="J231" s="24">
        <v>55063.8</v>
      </c>
      <c r="K231" s="43">
        <f t="shared" si="7"/>
        <v>100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s="3" customFormat="1" ht="47.25" x14ac:dyDescent="0.25">
      <c r="A232" s="28" t="s">
        <v>397</v>
      </c>
      <c r="B232" s="29" t="s">
        <v>398</v>
      </c>
      <c r="C232" s="30"/>
      <c r="D232" s="30"/>
      <c r="E232" s="30"/>
      <c r="F232" s="30"/>
      <c r="G232" s="31"/>
      <c r="H232" s="32"/>
      <c r="I232" s="33">
        <v>126000</v>
      </c>
      <c r="J232" s="33"/>
      <c r="K232" s="44" t="str">
        <f t="shared" si="7"/>
        <v>0,0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s="3" customFormat="1" ht="47.25" x14ac:dyDescent="0.25">
      <c r="A233" s="28" t="s">
        <v>399</v>
      </c>
      <c r="B233" s="29" t="s">
        <v>400</v>
      </c>
      <c r="C233" s="30"/>
      <c r="D233" s="30"/>
      <c r="E233" s="30"/>
      <c r="F233" s="30"/>
      <c r="G233" s="31"/>
      <c r="H233" s="32"/>
      <c r="I233" s="33">
        <v>126000</v>
      </c>
      <c r="J233" s="33"/>
      <c r="K233" s="44" t="str">
        <f t="shared" si="7"/>
        <v>0,0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s="3" customFormat="1" ht="94.5" x14ac:dyDescent="0.25">
      <c r="A234" s="17" t="s">
        <v>401</v>
      </c>
      <c r="B234" s="13" t="s">
        <v>402</v>
      </c>
      <c r="C234" s="23" t="s">
        <v>39</v>
      </c>
      <c r="D234" s="23" t="s">
        <v>40</v>
      </c>
      <c r="E234" s="23" t="s">
        <v>403</v>
      </c>
      <c r="F234" s="23" t="s">
        <v>49</v>
      </c>
      <c r="G234" s="13" t="s">
        <v>42</v>
      </c>
      <c r="H234" s="13"/>
      <c r="I234" s="24">
        <v>90000</v>
      </c>
      <c r="J234" s="24"/>
      <c r="K234" s="43" t="str">
        <f t="shared" si="7"/>
        <v>0,0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s="3" customFormat="1" ht="94.5" x14ac:dyDescent="0.25">
      <c r="A235" s="17" t="s">
        <v>404</v>
      </c>
      <c r="B235" s="13" t="s">
        <v>405</v>
      </c>
      <c r="C235" s="23" t="s">
        <v>39</v>
      </c>
      <c r="D235" s="23" t="s">
        <v>40</v>
      </c>
      <c r="E235" s="23" t="s">
        <v>403</v>
      </c>
      <c r="F235" s="23" t="s">
        <v>49</v>
      </c>
      <c r="G235" s="13" t="s">
        <v>42</v>
      </c>
      <c r="H235" s="13"/>
      <c r="I235" s="24">
        <v>9250</v>
      </c>
      <c r="J235" s="24"/>
      <c r="K235" s="43" t="str">
        <f t="shared" si="7"/>
        <v>0,0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s="3" customFormat="1" ht="94.5" x14ac:dyDescent="0.25">
      <c r="A236" s="17" t="s">
        <v>406</v>
      </c>
      <c r="B236" s="13" t="s">
        <v>407</v>
      </c>
      <c r="C236" s="23" t="s">
        <v>39</v>
      </c>
      <c r="D236" s="23" t="s">
        <v>40</v>
      </c>
      <c r="E236" s="23" t="s">
        <v>403</v>
      </c>
      <c r="F236" s="23" t="s">
        <v>49</v>
      </c>
      <c r="G236" s="13" t="s">
        <v>42</v>
      </c>
      <c r="H236" s="13"/>
      <c r="I236" s="24">
        <v>8650</v>
      </c>
      <c r="J236" s="24"/>
      <c r="K236" s="43" t="str">
        <f t="shared" si="7"/>
        <v>0,0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s="3" customFormat="1" ht="94.5" x14ac:dyDescent="0.25">
      <c r="A237" s="17" t="s">
        <v>408</v>
      </c>
      <c r="B237" s="13" t="s">
        <v>409</v>
      </c>
      <c r="C237" s="23" t="s">
        <v>39</v>
      </c>
      <c r="D237" s="23" t="s">
        <v>40</v>
      </c>
      <c r="E237" s="23" t="s">
        <v>403</v>
      </c>
      <c r="F237" s="23" t="s">
        <v>49</v>
      </c>
      <c r="G237" s="13" t="s">
        <v>42</v>
      </c>
      <c r="H237" s="13"/>
      <c r="I237" s="24">
        <v>8100</v>
      </c>
      <c r="J237" s="24"/>
      <c r="K237" s="43" t="str">
        <f t="shared" si="7"/>
        <v>0,0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s="3" customFormat="1" ht="94.5" x14ac:dyDescent="0.25">
      <c r="A238" s="17" t="s">
        <v>410</v>
      </c>
      <c r="B238" s="13" t="s">
        <v>411</v>
      </c>
      <c r="C238" s="23" t="s">
        <v>39</v>
      </c>
      <c r="D238" s="23" t="s">
        <v>412</v>
      </c>
      <c r="E238" s="23" t="s">
        <v>403</v>
      </c>
      <c r="F238" s="23" t="s">
        <v>26</v>
      </c>
      <c r="G238" s="13" t="s">
        <v>42</v>
      </c>
      <c r="H238" s="13" t="s">
        <v>294</v>
      </c>
      <c r="I238" s="24">
        <v>10000</v>
      </c>
      <c r="J238" s="24"/>
      <c r="K238" s="43" t="str">
        <f t="shared" si="7"/>
        <v>0,0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s="3" customFormat="1" ht="47.25" x14ac:dyDescent="0.25">
      <c r="A239" s="28" t="s">
        <v>413</v>
      </c>
      <c r="B239" s="29" t="s">
        <v>414</v>
      </c>
      <c r="C239" s="30"/>
      <c r="D239" s="30"/>
      <c r="E239" s="30"/>
      <c r="F239" s="30"/>
      <c r="G239" s="31"/>
      <c r="H239" s="32"/>
      <c r="I239" s="33">
        <v>65431.605689999997</v>
      </c>
      <c r="J239" s="33">
        <v>31604.00376</v>
      </c>
      <c r="K239" s="44">
        <f t="shared" si="7"/>
        <v>48.300822556200977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s="3" customFormat="1" ht="47.25" x14ac:dyDescent="0.25">
      <c r="A240" s="28" t="s">
        <v>415</v>
      </c>
      <c r="B240" s="29" t="s">
        <v>416</v>
      </c>
      <c r="C240" s="30"/>
      <c r="D240" s="30"/>
      <c r="E240" s="30"/>
      <c r="F240" s="30"/>
      <c r="G240" s="31"/>
      <c r="H240" s="32"/>
      <c r="I240" s="33">
        <v>65431.605689999997</v>
      </c>
      <c r="J240" s="33">
        <v>31604.00376</v>
      </c>
      <c r="K240" s="44">
        <f t="shared" si="7"/>
        <v>48.300822556200977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s="3" customFormat="1" ht="94.5" x14ac:dyDescent="0.25">
      <c r="A241" s="84" t="s">
        <v>417</v>
      </c>
      <c r="B241" s="31" t="s">
        <v>418</v>
      </c>
      <c r="C241" s="30" t="s">
        <v>419</v>
      </c>
      <c r="D241" s="30" t="s">
        <v>24</v>
      </c>
      <c r="E241" s="30" t="s">
        <v>420</v>
      </c>
      <c r="F241" s="30" t="s">
        <v>26</v>
      </c>
      <c r="G241" s="31" t="s">
        <v>421</v>
      </c>
      <c r="H241" s="31" t="s">
        <v>43</v>
      </c>
      <c r="I241" s="85">
        <v>65431.605689999997</v>
      </c>
      <c r="J241" s="85">
        <v>31604.00376</v>
      </c>
      <c r="K241" s="86">
        <f t="shared" ref="K241:K242" si="8">IF(AND(J241="",I241&lt;&gt;""),"0,0",(IF(I241="","",(J241/I241)*100)))</f>
        <v>48.300822556200977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s="3" customFormat="1" x14ac:dyDescent="0.25">
      <c r="A242" s="87"/>
      <c r="B242" s="88" t="s">
        <v>422</v>
      </c>
      <c r="C242" s="89"/>
      <c r="D242" s="89"/>
      <c r="E242" s="89"/>
      <c r="F242" s="89"/>
      <c r="G242" s="90"/>
      <c r="H242" s="88"/>
      <c r="I242" s="91">
        <v>6460741.68114</v>
      </c>
      <c r="J242" s="91">
        <v>1178721.1444099999</v>
      </c>
      <c r="K242" s="92">
        <f t="shared" si="8"/>
        <v>18.244362684409545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s="19" customFormat="1" ht="46.9" customHeight="1" x14ac:dyDescent="0.25">
      <c r="A243" s="46" t="s">
        <v>15</v>
      </c>
      <c r="B243" s="46" t="s">
        <v>29</v>
      </c>
      <c r="C243" s="64"/>
      <c r="D243" s="64"/>
      <c r="E243" s="64"/>
      <c r="F243" s="64"/>
      <c r="G243" s="64"/>
      <c r="H243" s="64"/>
      <c r="I243" s="64"/>
      <c r="J243" s="64"/>
      <c r="K243" s="65"/>
    </row>
    <row r="244" spans="1:25" s="3" customFormat="1" ht="47.25" x14ac:dyDescent="0.25">
      <c r="A244" s="58" t="s">
        <v>9</v>
      </c>
      <c r="B244" s="59" t="s">
        <v>18</v>
      </c>
      <c r="C244" s="52"/>
      <c r="D244" s="52"/>
      <c r="E244" s="52"/>
      <c r="F244" s="52"/>
      <c r="G244" s="53"/>
      <c r="H244" s="54"/>
      <c r="I244" s="55">
        <v>305685.75303999998</v>
      </c>
      <c r="J244" s="55">
        <v>46038.174209999997</v>
      </c>
      <c r="K244" s="56">
        <f t="shared" ref="K244:K259" si="9">IF(AND(J244="",I244&lt;&gt;""),"0,0",(IF(I244="","",(J244/I244)*100)))</f>
        <v>15.060621488622584</v>
      </c>
      <c r="L244" s="14"/>
      <c r="M244" s="14"/>
      <c r="N244" s="14"/>
      <c r="O244" s="14"/>
      <c r="P244" s="14"/>
      <c r="Q244" s="14"/>
      <c r="R244" s="14"/>
      <c r="S244" s="14"/>
      <c r="T244" s="2"/>
      <c r="U244" s="2"/>
      <c r="V244" s="2"/>
      <c r="W244" s="2"/>
      <c r="X244" s="2"/>
      <c r="Y244" s="2"/>
    </row>
    <row r="245" spans="1:25" s="3" customFormat="1" ht="47.25" x14ac:dyDescent="0.25">
      <c r="A245" s="28" t="s">
        <v>19</v>
      </c>
      <c r="B245" s="29" t="s">
        <v>20</v>
      </c>
      <c r="C245" s="30"/>
      <c r="D245" s="30"/>
      <c r="E245" s="30"/>
      <c r="F245" s="30"/>
      <c r="G245" s="31"/>
      <c r="H245" s="32"/>
      <c r="I245" s="33">
        <v>305685.75303999998</v>
      </c>
      <c r="J245" s="33">
        <v>46038.174209999997</v>
      </c>
      <c r="K245" s="44">
        <f t="shared" si="9"/>
        <v>15.060621488622584</v>
      </c>
      <c r="L245" s="14"/>
      <c r="M245" s="14"/>
      <c r="N245" s="14"/>
      <c r="O245" s="14"/>
      <c r="P245" s="14"/>
      <c r="Q245" s="14"/>
      <c r="R245" s="14"/>
      <c r="S245" s="14"/>
      <c r="T245" s="2"/>
      <c r="U245" s="2"/>
      <c r="V245" s="2"/>
      <c r="W245" s="2"/>
      <c r="X245" s="2"/>
      <c r="Y245" s="2"/>
    </row>
    <row r="246" spans="1:25" s="3" customFormat="1" ht="63" x14ac:dyDescent="0.25">
      <c r="A246" s="17" t="s">
        <v>21</v>
      </c>
      <c r="B246" s="13" t="s">
        <v>22</v>
      </c>
      <c r="C246" s="23" t="s">
        <v>23</v>
      </c>
      <c r="D246" s="23" t="s">
        <v>24</v>
      </c>
      <c r="E246" s="23" t="s">
        <v>25</v>
      </c>
      <c r="F246" s="23" t="s">
        <v>26</v>
      </c>
      <c r="G246" s="13" t="s">
        <v>27</v>
      </c>
      <c r="H246" s="13"/>
      <c r="I246" s="24">
        <v>305685.75303999998</v>
      </c>
      <c r="J246" s="24">
        <v>46038.174209999997</v>
      </c>
      <c r="K246" s="43">
        <f t="shared" si="9"/>
        <v>15.060621488622584</v>
      </c>
      <c r="L246" s="15"/>
      <c r="M246" s="15"/>
      <c r="N246" s="15"/>
      <c r="O246" s="15"/>
      <c r="P246" s="15"/>
      <c r="Q246" s="15"/>
      <c r="R246" s="15"/>
      <c r="S246" s="15"/>
      <c r="T246" s="2"/>
      <c r="U246" s="2"/>
      <c r="V246" s="2"/>
      <c r="W246" s="2"/>
      <c r="X246" s="2"/>
      <c r="Y246" s="2"/>
    </row>
    <row r="247" spans="1:25" s="3" customFormat="1" ht="63" x14ac:dyDescent="0.25">
      <c r="A247" s="17"/>
      <c r="B247" s="13"/>
      <c r="C247" s="23" t="s">
        <v>23</v>
      </c>
      <c r="D247" s="23" t="s">
        <v>24</v>
      </c>
      <c r="E247" s="23" t="s">
        <v>25</v>
      </c>
      <c r="F247" s="23" t="s">
        <v>26</v>
      </c>
      <c r="G247" s="13" t="s">
        <v>27</v>
      </c>
      <c r="H247" s="13" t="s">
        <v>28</v>
      </c>
      <c r="I247" s="24">
        <v>212025.71090999999</v>
      </c>
      <c r="J247" s="24">
        <v>32681.551909999998</v>
      </c>
      <c r="K247" s="43">
        <f t="shared" si="9"/>
        <v>15.413957000654774</v>
      </c>
      <c r="L247" s="15"/>
      <c r="M247" s="15"/>
      <c r="N247" s="15"/>
      <c r="O247" s="15"/>
      <c r="P247" s="15"/>
      <c r="Q247" s="15"/>
      <c r="R247" s="15"/>
      <c r="S247" s="15"/>
      <c r="T247" s="2"/>
      <c r="U247" s="2"/>
      <c r="V247" s="2"/>
      <c r="W247" s="2"/>
      <c r="X247" s="2"/>
      <c r="Y247" s="2"/>
    </row>
    <row r="248" spans="1:25" s="3" customFormat="1" ht="30" x14ac:dyDescent="0.25">
      <c r="A248" s="34"/>
      <c r="B248" s="35" t="s">
        <v>29</v>
      </c>
      <c r="C248" s="36"/>
      <c r="D248" s="36"/>
      <c r="E248" s="36"/>
      <c r="F248" s="36"/>
      <c r="G248" s="37"/>
      <c r="H248" s="37"/>
      <c r="I248" s="38">
        <v>194853.38673999999</v>
      </c>
      <c r="J248" s="38">
        <v>17557.906950000001</v>
      </c>
      <c r="K248" s="45">
        <f t="shared" si="9"/>
        <v>9.0108297544903131</v>
      </c>
      <c r="L248" s="27"/>
      <c r="M248" s="27"/>
      <c r="N248" s="27"/>
      <c r="O248" s="27"/>
      <c r="P248" s="27"/>
      <c r="Q248" s="27"/>
      <c r="R248" s="27"/>
      <c r="S248" s="27"/>
      <c r="T248" s="2"/>
      <c r="U248" s="2"/>
      <c r="V248" s="2"/>
      <c r="W248" s="2"/>
      <c r="X248" s="2"/>
      <c r="Y248" s="2"/>
    </row>
    <row r="249" spans="1:25" s="3" customFormat="1" ht="30" x14ac:dyDescent="0.25">
      <c r="A249" s="34"/>
      <c r="B249" s="35" t="s">
        <v>30</v>
      </c>
      <c r="C249" s="36"/>
      <c r="D249" s="36"/>
      <c r="E249" s="36"/>
      <c r="F249" s="36"/>
      <c r="G249" s="37"/>
      <c r="H249" s="37"/>
      <c r="I249" s="38">
        <v>17172.32417</v>
      </c>
      <c r="J249" s="38">
        <v>15123.64496</v>
      </c>
      <c r="K249" s="45">
        <f t="shared" si="9"/>
        <v>88.069878079875537</v>
      </c>
      <c r="L249" s="27"/>
      <c r="M249" s="27"/>
      <c r="N249" s="27"/>
      <c r="O249" s="27"/>
      <c r="P249" s="27"/>
      <c r="Q249" s="27"/>
      <c r="R249" s="27"/>
      <c r="S249" s="27"/>
      <c r="T249" s="2"/>
      <c r="U249" s="2"/>
      <c r="V249" s="2"/>
      <c r="W249" s="2"/>
      <c r="X249" s="2"/>
      <c r="Y249" s="2"/>
    </row>
    <row r="250" spans="1:25" s="3" customFormat="1" ht="63" x14ac:dyDescent="0.25">
      <c r="A250" s="17"/>
      <c r="B250" s="13"/>
      <c r="C250" s="23" t="s">
        <v>23</v>
      </c>
      <c r="D250" s="23" t="s">
        <v>24</v>
      </c>
      <c r="E250" s="23" t="s">
        <v>25</v>
      </c>
      <c r="F250" s="23" t="s">
        <v>26</v>
      </c>
      <c r="G250" s="13" t="s">
        <v>27</v>
      </c>
      <c r="H250" s="13" t="s">
        <v>31</v>
      </c>
      <c r="I250" s="24">
        <v>91907.796130000002</v>
      </c>
      <c r="J250" s="24">
        <v>11604.3763</v>
      </c>
      <c r="K250" s="43">
        <f t="shared" si="9"/>
        <v>12.626106585763477</v>
      </c>
      <c r="L250" s="15"/>
      <c r="M250" s="15"/>
      <c r="N250" s="15"/>
      <c r="O250" s="15"/>
      <c r="P250" s="15"/>
      <c r="Q250" s="15"/>
      <c r="R250" s="15"/>
      <c r="S250" s="15"/>
      <c r="T250" s="2"/>
      <c r="U250" s="2"/>
      <c r="V250" s="2"/>
      <c r="W250" s="2"/>
      <c r="X250" s="2"/>
      <c r="Y250" s="2"/>
    </row>
    <row r="251" spans="1:25" s="3" customFormat="1" ht="30" x14ac:dyDescent="0.25">
      <c r="A251" s="34"/>
      <c r="B251" s="35" t="s">
        <v>29</v>
      </c>
      <c r="C251" s="36"/>
      <c r="D251" s="36"/>
      <c r="E251" s="36"/>
      <c r="F251" s="36"/>
      <c r="G251" s="37"/>
      <c r="H251" s="37"/>
      <c r="I251" s="38">
        <v>80303.419829999999</v>
      </c>
      <c r="J251" s="38"/>
      <c r="K251" s="45" t="str">
        <f t="shared" si="9"/>
        <v>0,0</v>
      </c>
      <c r="L251" s="27"/>
      <c r="M251" s="27"/>
      <c r="N251" s="27"/>
      <c r="O251" s="27"/>
      <c r="P251" s="27"/>
      <c r="Q251" s="27"/>
      <c r="R251" s="27"/>
      <c r="S251" s="27"/>
      <c r="T251" s="2"/>
      <c r="U251" s="2"/>
      <c r="V251" s="2"/>
      <c r="W251" s="2"/>
      <c r="X251" s="2"/>
      <c r="Y251" s="2"/>
    </row>
    <row r="252" spans="1:25" s="3" customFormat="1" ht="30" x14ac:dyDescent="0.25">
      <c r="A252" s="34"/>
      <c r="B252" s="35" t="s">
        <v>30</v>
      </c>
      <c r="C252" s="36"/>
      <c r="D252" s="36"/>
      <c r="E252" s="36"/>
      <c r="F252" s="36"/>
      <c r="G252" s="37"/>
      <c r="H252" s="37"/>
      <c r="I252" s="38">
        <v>11604.3763</v>
      </c>
      <c r="J252" s="38">
        <v>11604.3763</v>
      </c>
      <c r="K252" s="45">
        <f t="shared" si="9"/>
        <v>100</v>
      </c>
      <c r="L252" s="27"/>
      <c r="M252" s="27"/>
      <c r="N252" s="27"/>
      <c r="O252" s="27"/>
      <c r="P252" s="27"/>
      <c r="Q252" s="27"/>
      <c r="R252" s="27"/>
      <c r="S252" s="27"/>
      <c r="T252" s="2"/>
      <c r="U252" s="2"/>
      <c r="V252" s="2"/>
      <c r="W252" s="2"/>
      <c r="X252" s="2"/>
      <c r="Y252" s="2"/>
    </row>
    <row r="253" spans="1:25" s="3" customFormat="1" ht="63" x14ac:dyDescent="0.25">
      <c r="A253" s="17"/>
      <c r="B253" s="13"/>
      <c r="C253" s="23" t="s">
        <v>23</v>
      </c>
      <c r="D253" s="23" t="s">
        <v>24</v>
      </c>
      <c r="E253" s="23" t="s">
        <v>25</v>
      </c>
      <c r="F253" s="23" t="s">
        <v>26</v>
      </c>
      <c r="G253" s="13" t="s">
        <v>27</v>
      </c>
      <c r="H253" s="13" t="s">
        <v>32</v>
      </c>
      <c r="I253" s="24">
        <v>1752.2460000000001</v>
      </c>
      <c r="J253" s="24">
        <v>1752.2460000000001</v>
      </c>
      <c r="K253" s="43">
        <f t="shared" si="9"/>
        <v>100</v>
      </c>
      <c r="L253" s="15"/>
      <c r="M253" s="15"/>
      <c r="N253" s="15"/>
      <c r="O253" s="15"/>
      <c r="P253" s="15"/>
      <c r="Q253" s="15"/>
      <c r="R253" s="15"/>
      <c r="S253" s="15"/>
      <c r="T253" s="2"/>
      <c r="U253" s="2"/>
      <c r="V253" s="2"/>
      <c r="W253" s="2"/>
      <c r="X253" s="2"/>
      <c r="Y253" s="2"/>
    </row>
    <row r="254" spans="1:25" s="3" customFormat="1" ht="30" x14ac:dyDescent="0.25">
      <c r="A254" s="34"/>
      <c r="B254" s="35" t="s">
        <v>30</v>
      </c>
      <c r="C254" s="36"/>
      <c r="D254" s="36"/>
      <c r="E254" s="36"/>
      <c r="F254" s="36"/>
      <c r="G254" s="37"/>
      <c r="H254" s="37"/>
      <c r="I254" s="38">
        <v>1752.2460000000001</v>
      </c>
      <c r="J254" s="38">
        <v>1752.2460000000001</v>
      </c>
      <c r="K254" s="45">
        <f t="shared" si="9"/>
        <v>100</v>
      </c>
      <c r="L254" s="27"/>
      <c r="M254" s="27"/>
      <c r="N254" s="27"/>
      <c r="O254" s="27"/>
      <c r="P254" s="27"/>
      <c r="Q254" s="27"/>
      <c r="R254" s="27"/>
      <c r="S254" s="27"/>
      <c r="T254" s="2"/>
      <c r="U254" s="2"/>
      <c r="V254" s="2"/>
      <c r="W254" s="2"/>
      <c r="X254" s="2"/>
      <c r="Y254" s="2"/>
    </row>
    <row r="255" spans="1:25" s="3" customFormat="1" ht="87" customHeight="1" x14ac:dyDescent="0.25">
      <c r="A255" s="28" t="s">
        <v>33</v>
      </c>
      <c r="B255" s="29" t="s">
        <v>34</v>
      </c>
      <c r="C255" s="30"/>
      <c r="D255" s="30"/>
      <c r="E255" s="30"/>
      <c r="F255" s="30"/>
      <c r="G255" s="31"/>
      <c r="H255" s="32"/>
      <c r="I255" s="33">
        <v>25001.679260000001</v>
      </c>
      <c r="J255" s="33"/>
      <c r="K255" s="44" t="str">
        <f t="shared" si="9"/>
        <v>0,0</v>
      </c>
      <c r="L255" s="14"/>
      <c r="M255" s="14"/>
      <c r="N255" s="14"/>
      <c r="O255" s="14"/>
      <c r="P255" s="14"/>
      <c r="Q255" s="14"/>
      <c r="R255" s="14"/>
      <c r="S255" s="14"/>
      <c r="T255" s="2"/>
      <c r="U255" s="2"/>
      <c r="V255" s="2"/>
      <c r="W255" s="2"/>
      <c r="X255" s="2"/>
      <c r="Y255" s="2"/>
    </row>
    <row r="256" spans="1:25" s="3" customFormat="1" x14ac:dyDescent="0.25">
      <c r="A256" s="28" t="s">
        <v>35</v>
      </c>
      <c r="B256" s="29" t="s">
        <v>36</v>
      </c>
      <c r="C256" s="30"/>
      <c r="D256" s="30"/>
      <c r="E256" s="30"/>
      <c r="F256" s="30"/>
      <c r="G256" s="31"/>
      <c r="H256" s="32"/>
      <c r="I256" s="33">
        <v>25001.679260000001</v>
      </c>
      <c r="J256" s="33"/>
      <c r="K256" s="44" t="str">
        <f t="shared" si="9"/>
        <v>0,0</v>
      </c>
      <c r="L256" s="14"/>
      <c r="M256" s="14"/>
      <c r="N256" s="14"/>
      <c r="O256" s="14"/>
      <c r="P256" s="14"/>
      <c r="Q256" s="14"/>
      <c r="R256" s="14"/>
      <c r="S256" s="14"/>
      <c r="T256" s="2"/>
      <c r="U256" s="2"/>
      <c r="V256" s="2"/>
      <c r="W256" s="2"/>
      <c r="X256" s="2"/>
      <c r="Y256" s="2"/>
    </row>
    <row r="257" spans="1:25" s="3" customFormat="1" ht="94.5" x14ac:dyDescent="0.25">
      <c r="A257" s="17" t="s">
        <v>37</v>
      </c>
      <c r="B257" s="13" t="s">
        <v>38</v>
      </c>
      <c r="C257" s="23" t="s">
        <v>39</v>
      </c>
      <c r="D257" s="23" t="s">
        <v>40</v>
      </c>
      <c r="E257" s="23" t="s">
        <v>41</v>
      </c>
      <c r="F257" s="23" t="s">
        <v>26</v>
      </c>
      <c r="G257" s="13" t="s">
        <v>42</v>
      </c>
      <c r="H257" s="13" t="s">
        <v>43</v>
      </c>
      <c r="I257" s="24">
        <v>25001.679260000001</v>
      </c>
      <c r="J257" s="24"/>
      <c r="K257" s="43" t="str">
        <f t="shared" si="9"/>
        <v>0,0</v>
      </c>
      <c r="L257" s="15"/>
      <c r="M257" s="15"/>
      <c r="N257" s="15"/>
      <c r="O257" s="15"/>
      <c r="P257" s="15"/>
      <c r="Q257" s="15"/>
      <c r="R257" s="15"/>
      <c r="S257" s="15"/>
      <c r="T257" s="2"/>
      <c r="U257" s="2"/>
      <c r="V257" s="2"/>
      <c r="W257" s="2"/>
      <c r="X257" s="2"/>
      <c r="Y257" s="2"/>
    </row>
    <row r="258" spans="1:25" s="3" customFormat="1" ht="30" x14ac:dyDescent="0.25">
      <c r="A258" s="34"/>
      <c r="B258" s="35" t="s">
        <v>29</v>
      </c>
      <c r="C258" s="36"/>
      <c r="D258" s="36"/>
      <c r="E258" s="36"/>
      <c r="F258" s="36"/>
      <c r="G258" s="37"/>
      <c r="H258" s="37"/>
      <c r="I258" s="38">
        <v>25001.679260000001</v>
      </c>
      <c r="J258" s="38"/>
      <c r="K258" s="45" t="str">
        <f t="shared" si="9"/>
        <v>0,0</v>
      </c>
      <c r="L258" s="27"/>
      <c r="M258" s="27"/>
      <c r="N258" s="27"/>
      <c r="O258" s="27"/>
      <c r="P258" s="27"/>
      <c r="Q258" s="27"/>
      <c r="R258" s="27"/>
      <c r="S258" s="27"/>
      <c r="T258" s="2"/>
      <c r="U258" s="2"/>
      <c r="V258" s="2"/>
      <c r="W258" s="2"/>
      <c r="X258" s="2"/>
      <c r="Y258" s="2"/>
    </row>
    <row r="259" spans="1:25" s="3" customFormat="1" ht="31.5" x14ac:dyDescent="0.25">
      <c r="A259" s="28"/>
      <c r="B259" s="60" t="s">
        <v>488</v>
      </c>
      <c r="C259" s="30"/>
      <c r="D259" s="30"/>
      <c r="E259" s="30"/>
      <c r="F259" s="30"/>
      <c r="G259" s="61"/>
      <c r="H259" s="60"/>
      <c r="I259" s="62">
        <v>330687.43229999999</v>
      </c>
      <c r="J259" s="62">
        <v>46038.174209999997</v>
      </c>
      <c r="K259" s="63">
        <f t="shared" si="9"/>
        <v>13.921960653235264</v>
      </c>
      <c r="L259" s="39"/>
      <c r="M259" s="39"/>
      <c r="N259" s="39"/>
      <c r="O259" s="39"/>
      <c r="P259" s="39"/>
      <c r="Q259" s="39"/>
      <c r="R259" s="39"/>
      <c r="S259" s="39"/>
      <c r="T259" s="2"/>
      <c r="U259" s="2"/>
      <c r="V259" s="2"/>
      <c r="W259" s="2"/>
      <c r="X259" s="2"/>
      <c r="Y259" s="2"/>
    </row>
    <row r="260" spans="1:25" s="26" customFormat="1" ht="18.75" x14ac:dyDescent="0.3">
      <c r="A260" s="47"/>
      <c r="B260" s="47" t="s">
        <v>484</v>
      </c>
      <c r="C260" s="66"/>
      <c r="D260" s="66"/>
      <c r="E260" s="66"/>
      <c r="F260" s="66"/>
      <c r="G260" s="67"/>
      <c r="H260" s="67"/>
      <c r="I260" s="68">
        <v>17399395.300129998</v>
      </c>
      <c r="J260" s="68">
        <v>4048429.5390099999</v>
      </c>
      <c r="K260" s="69">
        <f>(J260/I260)*100</f>
        <v>23.267645048444599</v>
      </c>
    </row>
    <row r="261" spans="1:25" x14ac:dyDescent="0.25">
      <c r="A261" s="1"/>
      <c r="G261" s="11"/>
      <c r="I261" s="10"/>
      <c r="J261" s="10"/>
      <c r="K261" s="42"/>
    </row>
    <row r="262" spans="1:25" x14ac:dyDescent="0.25">
      <c r="A262" s="1"/>
      <c r="G262" s="10"/>
      <c r="I262" s="10"/>
      <c r="J262" s="10"/>
      <c r="K262" s="42"/>
    </row>
    <row r="263" spans="1:25" x14ac:dyDescent="0.25">
      <c r="A263" s="1"/>
      <c r="I263" s="10"/>
      <c r="J263" s="10"/>
      <c r="K263" s="42"/>
    </row>
    <row r="264" spans="1:25" x14ac:dyDescent="0.25">
      <c r="A264" s="1"/>
      <c r="I264" s="10"/>
      <c r="J264" s="10"/>
      <c r="K264" s="10"/>
    </row>
    <row r="265" spans="1:25" x14ac:dyDescent="0.25">
      <c r="A265" s="1"/>
    </row>
    <row r="270" spans="1:25" x14ac:dyDescent="0.25">
      <c r="G270" s="10"/>
    </row>
  </sheetData>
  <mergeCells count="14">
    <mergeCell ref="J8:J9"/>
    <mergeCell ref="K8:K9"/>
    <mergeCell ref="A6:B6"/>
    <mergeCell ref="A8:A9"/>
    <mergeCell ref="B8:B9"/>
    <mergeCell ref="C8:F8"/>
    <mergeCell ref="G8:G9"/>
    <mergeCell ref="H8:H9"/>
    <mergeCell ref="I8:I9"/>
    <mergeCell ref="H2:K2"/>
    <mergeCell ref="I3:K3"/>
    <mergeCell ref="I1:K1"/>
    <mergeCell ref="A4:K4"/>
    <mergeCell ref="A5:K5"/>
  </mergeCells>
  <pageMargins left="0.23622047244094491" right="0.15748031496062992" top="0.3" bottom="0.33" header="0.17" footer="0.17"/>
  <pageSetup paperSize="9" scale="45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2023-08-07T04:01:12Z</cp:lastPrinted>
  <dcterms:created xsi:type="dcterms:W3CDTF">2014-02-04T22:01:59Z</dcterms:created>
  <dcterms:modified xsi:type="dcterms:W3CDTF">2023-08-07T04:02:12Z</dcterms:modified>
</cp:coreProperties>
</file>